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harrison.elliott\OneDrive - Currie &amp; Brown\Desktop\"/>
    </mc:Choice>
  </mc:AlternateContent>
  <xr:revisionPtr revIDLastSave="0" documentId="13_ncr:1_{FC8A70B7-FA36-4940-8A71-6F00CBD126DC}" xr6:coauthVersionLast="47" xr6:coauthVersionMax="47" xr10:uidLastSave="{00000000-0000-0000-0000-000000000000}"/>
  <bookViews>
    <workbookView xWindow="28680" yWindow="-120" windowWidth="29040" windowHeight="15840" xr2:uid="{00000000-000D-0000-FFFF-FFFF00000000}"/>
  </bookViews>
  <sheets>
    <sheet name="Price Summary" sheetId="4" r:id="rId1"/>
    <sheet name="B - Pre Construction Fee " sheetId="11" r:id="rId2"/>
    <sheet name="C - Prelims Staff" sheetId="7" r:id="rId3"/>
    <sheet name="D - Prelims Other" sheetId="3" r:id="rId4"/>
    <sheet name="E - Dayworks" sheetId="12" r:id="rId5"/>
  </sheets>
  <definedNames>
    <definedName name="_xlnm.Print_Area" localSheetId="1">'B - Pre Construction Fee '!$A$1:$K$51</definedName>
    <definedName name="_xlnm.Print_Area" localSheetId="2">'C - Prelims Staff'!$A$1:$L$62</definedName>
    <definedName name="_xlnm.Print_Area" localSheetId="3">'D - Prelims Other'!$A$1:$I$725</definedName>
    <definedName name="_xlnm.Print_Area" localSheetId="0">'Price Summary'!$A$1:$F$30</definedName>
    <definedName name="_xlnm.Print_Titles" localSheetId="1">'B - Pre Construction Fee '!$1:$11</definedName>
    <definedName name="_xlnm.Print_Titles" localSheetId="2">'C - Prelims Staff'!$1:$15</definedName>
    <definedName name="_xlnm.Print_Titles" localSheetId="3">'D - Prelims Other'!$1:$7</definedName>
    <definedName name="_xlnm.Print_Titles" localSheetId="4">'E - Dayworks'!$1:$7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8" i="12" l="1"/>
  <c r="G83" i="12" s="1"/>
  <c r="G99" i="12" s="1"/>
  <c r="G65" i="12"/>
  <c r="G68" i="12" s="1"/>
  <c r="G97" i="12" s="1"/>
  <c r="G52" i="12"/>
  <c r="G55" i="12" s="1"/>
  <c r="G95" i="12" s="1"/>
  <c r="G39" i="12"/>
  <c r="G37" i="12"/>
  <c r="G35" i="12"/>
  <c r="G29" i="12"/>
  <c r="G27" i="12"/>
  <c r="G25" i="12"/>
  <c r="G42" i="12" s="1"/>
  <c r="G93" i="12" s="1"/>
  <c r="I85" i="3"/>
  <c r="D15" i="4" s="1"/>
  <c r="C12" i="7"/>
  <c r="C11" i="7"/>
  <c r="C10" i="7"/>
  <c r="C9" i="7"/>
  <c r="G91" i="12"/>
  <c r="J53" i="7"/>
  <c r="L53" i="7" s="1"/>
  <c r="J52" i="7"/>
  <c r="L52" i="7" s="1"/>
  <c r="J51" i="7"/>
  <c r="L51" i="7" s="1"/>
  <c r="J50" i="7"/>
  <c r="L50" i="7" s="1"/>
  <c r="J49" i="7"/>
  <c r="L49" i="7" s="1"/>
  <c r="J48" i="7"/>
  <c r="L48" i="7" s="1"/>
  <c r="J47" i="7"/>
  <c r="L47" i="7" s="1"/>
  <c r="J46" i="7"/>
  <c r="L46" i="7" s="1"/>
  <c r="J45" i="7"/>
  <c r="L45" i="7" s="1"/>
  <c r="J41" i="7"/>
  <c r="L41" i="7" s="1"/>
  <c r="J40" i="7"/>
  <c r="L40" i="7" s="1"/>
  <c r="J39" i="7"/>
  <c r="L39" i="7" s="1"/>
  <c r="J38" i="7"/>
  <c r="L38" i="7" s="1"/>
  <c r="J37" i="7"/>
  <c r="L37" i="7" s="1"/>
  <c r="J36" i="7"/>
  <c r="L36" i="7" s="1"/>
  <c r="J32" i="7"/>
  <c r="L32" i="7" s="1"/>
  <c r="J31" i="7"/>
  <c r="L31" i="7" s="1"/>
  <c r="J30" i="7"/>
  <c r="L30" i="7" s="1"/>
  <c r="J29" i="7"/>
  <c r="L29" i="7" s="1"/>
  <c r="J28" i="7"/>
  <c r="L28" i="7" s="1"/>
  <c r="J27" i="7"/>
  <c r="L27" i="7" s="1"/>
  <c r="J26" i="7"/>
  <c r="L26" i="7" s="1"/>
  <c r="J25" i="7"/>
  <c r="L25" i="7" s="1"/>
  <c r="J24" i="7"/>
  <c r="L24" i="7" s="1"/>
  <c r="J23" i="7"/>
  <c r="L23" i="7" s="1"/>
  <c r="J22" i="7"/>
  <c r="L22" i="7" s="1"/>
  <c r="J21" i="7"/>
  <c r="L21" i="7" s="1"/>
  <c r="J20" i="7"/>
  <c r="L20" i="7" s="1"/>
  <c r="J19" i="7"/>
  <c r="L19" i="7" s="1"/>
  <c r="J18" i="7"/>
  <c r="L18" i="7" s="1"/>
  <c r="J17" i="7"/>
  <c r="L17" i="7" s="1"/>
  <c r="K18" i="11"/>
  <c r="K17" i="11"/>
  <c r="K16" i="11"/>
  <c r="I49" i="11"/>
  <c r="K49" i="11" s="1"/>
  <c r="I48" i="11"/>
  <c r="K48" i="11" s="1"/>
  <c r="I47" i="11"/>
  <c r="K47" i="11" s="1"/>
  <c r="I45" i="11"/>
  <c r="K45" i="11" s="1"/>
  <c r="I44" i="11"/>
  <c r="K44" i="11" s="1"/>
  <c r="I43" i="11"/>
  <c r="K43" i="11" s="1"/>
  <c r="I42" i="11"/>
  <c r="K42" i="11" s="1"/>
  <c r="I41" i="11"/>
  <c r="K41" i="11" s="1"/>
  <c r="I40" i="11"/>
  <c r="K40" i="11" s="1"/>
  <c r="I39" i="11"/>
  <c r="K39" i="11" s="1"/>
  <c r="I38" i="11"/>
  <c r="K38" i="11" s="1"/>
  <c r="I37" i="11"/>
  <c r="K37" i="11" s="1"/>
  <c r="I35" i="11"/>
  <c r="K35" i="11" s="1"/>
  <c r="I34" i="11"/>
  <c r="K34" i="11" s="1"/>
  <c r="I33" i="11"/>
  <c r="K33" i="11" s="1"/>
  <c r="I32" i="11"/>
  <c r="K32" i="11" s="1"/>
  <c r="I31" i="11"/>
  <c r="K31" i="11" s="1"/>
  <c r="I30" i="11"/>
  <c r="K30" i="11" s="1"/>
  <c r="I28" i="11"/>
  <c r="K28" i="11" s="1"/>
  <c r="I27" i="11"/>
  <c r="K27" i="11" s="1"/>
  <c r="I26" i="11"/>
  <c r="K26" i="11" s="1"/>
  <c r="I25" i="11"/>
  <c r="K25" i="11" s="1"/>
  <c r="I24" i="11"/>
  <c r="K24" i="11" s="1"/>
  <c r="I23" i="11"/>
  <c r="K23" i="11" s="1"/>
  <c r="I22" i="11"/>
  <c r="K22" i="11" s="1"/>
  <c r="I21" i="11"/>
  <c r="K21" i="11" s="1"/>
  <c r="I20" i="11"/>
  <c r="K20" i="11" s="1"/>
  <c r="I19" i="11"/>
  <c r="K19" i="11" s="1"/>
  <c r="I18" i="11"/>
  <c r="I17" i="11"/>
  <c r="I16" i="11"/>
  <c r="I15" i="11"/>
  <c r="K15" i="11" s="1"/>
  <c r="I14" i="11"/>
  <c r="K14" i="11" s="1"/>
  <c r="I13" i="11"/>
  <c r="K13" i="11" s="1"/>
  <c r="K50" i="11" l="1"/>
  <c r="D11" i="4" s="1"/>
  <c r="G102" i="12"/>
  <c r="C13" i="7"/>
  <c r="D13" i="4" s="1"/>
  <c r="F13" i="4" s="1"/>
  <c r="F11" i="4" l="1"/>
  <c r="F20" i="4" s="1"/>
  <c r="F29" i="4" s="1"/>
  <c r="D20" i="4"/>
  <c r="D27" i="4" s="1"/>
</calcChain>
</file>

<file path=xl/sharedStrings.xml><?xml version="1.0" encoding="utf-8"?>
<sst xmlns="http://schemas.openxmlformats.org/spreadsheetml/2006/main" count="1195" uniqueCount="560">
  <si>
    <t>Total Cost</t>
  </si>
  <si>
    <t>£</t>
  </si>
  <si>
    <t>Notes and assumptions:</t>
  </si>
  <si>
    <t>PROJECT SPECIFIC PRELIMINARIES - STAFF, MANAGEMENT &amp; SUPERVISION:</t>
  </si>
  <si>
    <t>ONLY record staff deployment below if the staff are directly involved in the delivery of project</t>
  </si>
  <si>
    <t>PROJECT SPECIFIC PRELIMINARIES - ALL OTHER PRELIMINARY ITEMS:</t>
  </si>
  <si>
    <t>SUMMARY OF PROJECT PRELIMINARIES - OTHER</t>
  </si>
  <si>
    <t>Temporary Roads</t>
  </si>
  <si>
    <t>Temporary Drainage</t>
  </si>
  <si>
    <t>Total Hrs</t>
  </si>
  <si>
    <t>C</t>
  </si>
  <si>
    <t>D</t>
  </si>
  <si>
    <t>Sub-total</t>
  </si>
  <si>
    <t>E</t>
  </si>
  <si>
    <t>F</t>
  </si>
  <si>
    <t>Guidence Notes:-</t>
  </si>
  <si>
    <t>Mth 1 - Hrs</t>
  </si>
  <si>
    <t>Mth 2 - Hrs</t>
  </si>
  <si>
    <t>Mth 3 - Hrs</t>
  </si>
  <si>
    <t>Other</t>
  </si>
  <si>
    <t>Duration (wks) or Quantity</t>
  </si>
  <si>
    <t>£ Rate/Hr</t>
  </si>
  <si>
    <t>Pre-Construction Fee (excluding o/h&amp;p)</t>
  </si>
  <si>
    <t>Unit</t>
  </si>
  <si>
    <t>Site Establishment</t>
  </si>
  <si>
    <t>Temporary Services</t>
  </si>
  <si>
    <t>Security</t>
  </si>
  <si>
    <t>Mechanical Plant</t>
  </si>
  <si>
    <t>Site Records</t>
  </si>
  <si>
    <t>Cleaning</t>
  </si>
  <si>
    <t>Fees and Charges</t>
  </si>
  <si>
    <t>Site Services</t>
  </si>
  <si>
    <t>Time Related Charges</t>
  </si>
  <si>
    <t>Fixed Charges</t>
  </si>
  <si>
    <t>Total Charges</t>
  </si>
  <si>
    <t>EMPLOYER'S REQUIREMENTS</t>
  </si>
  <si>
    <t>Completion and post-completion Requirements</t>
  </si>
  <si>
    <t>MAIN CONTRACTORS'S COST ITEMS</t>
  </si>
  <si>
    <t>Control and Protection</t>
  </si>
  <si>
    <t>Insurance, bonds, guarantees and warranties</t>
  </si>
  <si>
    <t>£ p</t>
  </si>
  <si>
    <t>Dismantling and removing from site, including rectifying any damage</t>
  </si>
  <si>
    <t>Maintaining</t>
  </si>
  <si>
    <t>Furniture and Equipment</t>
  </si>
  <si>
    <t>Bringing to Site &amp; Installing</t>
  </si>
  <si>
    <t>Charges</t>
  </si>
  <si>
    <t>Dismantling and Removing from Site</t>
  </si>
  <si>
    <t>Telecommunications and IT systems</t>
  </si>
  <si>
    <t>Purchase charges</t>
  </si>
  <si>
    <t>Hire Charges</t>
  </si>
  <si>
    <t>Consumables</t>
  </si>
  <si>
    <t>Site records</t>
  </si>
  <si>
    <t>Web-based information management system</t>
  </si>
  <si>
    <t>Compilation of Health &amp; Safety File</t>
  </si>
  <si>
    <t>Provision of System</t>
  </si>
  <si>
    <t>Uploading of Data</t>
  </si>
  <si>
    <t>Training of building Users staff in the operation of the web-based management system</t>
  </si>
  <si>
    <t>Completion and Post Handover requirements</t>
  </si>
  <si>
    <t>Handover Requirements</t>
  </si>
  <si>
    <t>Landscape Management services</t>
  </si>
  <si>
    <t>Offices</t>
  </si>
  <si>
    <t>Conference / Meeting room</t>
  </si>
  <si>
    <t>Canteens and Kitchens</t>
  </si>
  <si>
    <t>Drying Rooms</t>
  </si>
  <si>
    <t>Toilets and Washrooms</t>
  </si>
  <si>
    <t>First Aid Room</t>
  </si>
  <si>
    <t>Laboratories</t>
  </si>
  <si>
    <t>Workshops</t>
  </si>
  <si>
    <t>Secure Stores</t>
  </si>
  <si>
    <t>Compounds, including containers for material storage</t>
  </si>
  <si>
    <t>Security control room</t>
  </si>
  <si>
    <t>stairs and office staging</t>
  </si>
  <si>
    <t>MAIN CONTRACTOR'S COST ITEMS</t>
  </si>
  <si>
    <t>Purchase Charges</t>
  </si>
  <si>
    <t>Intruder alarms</t>
  </si>
  <si>
    <t>Temporary works in connection with site establishment</t>
  </si>
  <si>
    <t>Temporary surface water drainage to temporary site roads, paths and pavements, including maintenance and removal on completion of the works</t>
  </si>
  <si>
    <t>m2</t>
  </si>
  <si>
    <t>nr</t>
  </si>
  <si>
    <t>m</t>
  </si>
  <si>
    <t>item</t>
  </si>
  <si>
    <t>week</t>
  </si>
  <si>
    <t>weeks</t>
  </si>
  <si>
    <t>Workstations for staff, including maintenance</t>
  </si>
  <si>
    <t>General office furniture, including maintenance</t>
  </si>
  <si>
    <t>Conference room furniture, including maintenance</t>
  </si>
  <si>
    <t>Photocopiers, including purchase/rental, maintenance and other running costs</t>
  </si>
  <si>
    <t>Canteen furniture, including maintenance</t>
  </si>
  <si>
    <t>Canteen equipment, including purchase/rental, maintenance and other running costs</t>
  </si>
  <si>
    <t>Water dispenser's, including purchase / rental, maintenance and other running costs</t>
  </si>
  <si>
    <t>Heaters, including maintenance of heaters</t>
  </si>
  <si>
    <t>Other office equipment, including maintenance</t>
  </si>
  <si>
    <t>Removal of furniture and equipment</t>
  </si>
  <si>
    <t>Maintenance furniture and floor covering</t>
  </si>
  <si>
    <t>IT Systems</t>
  </si>
  <si>
    <t>Computer hardware, including purchase/rental installation, initial set up, maintenance and running costs</t>
  </si>
  <si>
    <t>Software and software licences</t>
  </si>
  <si>
    <t>Modem lines, modems and connections</t>
  </si>
  <si>
    <t>WAN lines and connections (if on WAN)</t>
  </si>
  <si>
    <t>Line Rental charges</t>
  </si>
  <si>
    <t>Internet / website addresses</t>
  </si>
  <si>
    <t>Internet service provider (ISP) charges</t>
  </si>
  <si>
    <t>IT support and maintenance</t>
  </si>
  <si>
    <t>Consumables and Services</t>
  </si>
  <si>
    <t>Rate £ p</t>
  </si>
  <si>
    <t>Brought-in services</t>
  </si>
  <si>
    <t>Catering</t>
  </si>
  <si>
    <t>Equipment maintenance</t>
  </si>
  <si>
    <t>Document Management, including management information systems and electronic data management systems (EDMS)</t>
  </si>
  <si>
    <t>Printing (purchasing), including reports and drawings</t>
  </si>
  <si>
    <t>Staff transport</t>
  </si>
  <si>
    <t>Off-site parking charges</t>
  </si>
  <si>
    <t>Meeting room facilities</t>
  </si>
  <si>
    <t>Photographic services</t>
  </si>
  <si>
    <t>Sundries</t>
  </si>
  <si>
    <t>Main contractor's signboards</t>
  </si>
  <si>
    <t>Safety and information notice boards</t>
  </si>
  <si>
    <t>Fire points</t>
  </si>
  <si>
    <t>Shelters</t>
  </si>
  <si>
    <t>Tool stores</t>
  </si>
  <si>
    <t>Crane signage</t>
  </si>
  <si>
    <t>Employers composite signboards</t>
  </si>
  <si>
    <t>Temporary Water Supply</t>
  </si>
  <si>
    <t>Temporary connections</t>
  </si>
  <si>
    <t>Meter charges</t>
  </si>
  <si>
    <t>Notes and assumptions - Site Establishment</t>
  </si>
  <si>
    <t>Temporary Gas Supply</t>
  </si>
  <si>
    <t>Gas connection</t>
  </si>
  <si>
    <t>Bottled gas</t>
  </si>
  <si>
    <t>Temporary Electricity Supply</t>
  </si>
  <si>
    <t>Connections to temporary service, including maintenance and removal on completion of the works</t>
  </si>
  <si>
    <t>Connections to temporary drainage, including maintenance and removal on completion of the works</t>
  </si>
  <si>
    <t>Temporary electrical supply for tower cranes</t>
  </si>
  <si>
    <t>Charges - power consumption for site establishment</t>
  </si>
  <si>
    <t>Charges - power consumption for the works</t>
  </si>
  <si>
    <t>Attendance</t>
  </si>
  <si>
    <t>Temporary substation modifications</t>
  </si>
  <si>
    <t>nr (number of man hours per week by nr of weeks)</t>
  </si>
  <si>
    <t>Temporary telecommunication systems</t>
  </si>
  <si>
    <t>Landlines</t>
  </si>
  <si>
    <t>Telephone and facsimile equipment</t>
  </si>
  <si>
    <t xml:space="preserve">Mobile phones </t>
  </si>
  <si>
    <t>Radios</t>
  </si>
  <si>
    <t>Telephone charges</t>
  </si>
  <si>
    <t>Temporary Mains</t>
  </si>
  <si>
    <t>Septic tanks</t>
  </si>
  <si>
    <t>On-site treatment plant</t>
  </si>
  <si>
    <t>Holding Tanks</t>
  </si>
  <si>
    <t>Sewage pumping</t>
  </si>
  <si>
    <t>Disposal charges (i.e. Rates)</t>
  </si>
  <si>
    <t>Disposal costs (i.e. Tanker)</t>
  </si>
  <si>
    <t>Notes and assumptions - Temporary Services</t>
  </si>
  <si>
    <t>Security Staff</t>
  </si>
  <si>
    <t>Security Guards (day and night)</t>
  </si>
  <si>
    <t>Watchman (day and night)</t>
  </si>
  <si>
    <t>nr (number of staff by number of man hours per week by number of weeks)</t>
  </si>
  <si>
    <t>Security equipment</t>
  </si>
  <si>
    <t>Site pass consumables</t>
  </si>
  <si>
    <t>1.2.4.3</t>
  </si>
  <si>
    <t>Hoardings, fences and gates</t>
  </si>
  <si>
    <t>Perimeter hoardings and fencing and the like to site boundaries and to form site compounds</t>
  </si>
  <si>
    <t>Access gates, including frames and ironmongery</t>
  </si>
  <si>
    <t>Painting of hoardings, fences, gates and the like</t>
  </si>
  <si>
    <t>Temporary doors</t>
  </si>
  <si>
    <t>Modification to line of hoarding and fencing during construction</t>
  </si>
  <si>
    <t>Dismantling and removal of hoarding, fencing, gates and the like</t>
  </si>
  <si>
    <t>Notes and assumptions - Security</t>
  </si>
  <si>
    <t>Safety and environmental protection</t>
  </si>
  <si>
    <t>Safety programme</t>
  </si>
  <si>
    <t xml:space="preserve">Works required to satisfy requirements of CDM Regulations: </t>
  </si>
  <si>
    <t>Health and safety manager/officers</t>
  </si>
  <si>
    <t>Safety audits, including safety audits carried out by external consultant</t>
  </si>
  <si>
    <t>Staff safety training</t>
  </si>
  <si>
    <t>Site safety incentive scheme</t>
  </si>
  <si>
    <t>Notices and information to neighbours</t>
  </si>
  <si>
    <t>Personal protective equipment (PPE), including for employer and consultants</t>
  </si>
  <si>
    <t>PPE for multi-service gangs</t>
  </si>
  <si>
    <t>Temporary fire alarms</t>
  </si>
  <si>
    <t>Fire extinguishers</t>
  </si>
  <si>
    <t>Statutory safety signage</t>
  </si>
  <si>
    <t>Traffic marshals</t>
  </si>
  <si>
    <t>nr (sets)</t>
  </si>
  <si>
    <t>Barriers and safety scaffolding</t>
  </si>
  <si>
    <t>Guard rails and edge protection</t>
  </si>
  <si>
    <t>Temporary staircase balustrades</t>
  </si>
  <si>
    <t>Lift shaft protection</t>
  </si>
  <si>
    <t>Protection to holes and openings in ground floor slabs, suspended slabs and the like</t>
  </si>
  <si>
    <t>Debris netting / plastic sheeting</t>
  </si>
  <si>
    <t>Fan protection</t>
  </si>
  <si>
    <t>Scaffold inspections</t>
  </si>
  <si>
    <t>Hoist run-offs</t>
  </si>
  <si>
    <t>Protective walkways</t>
  </si>
  <si>
    <t>Other safety measures</t>
  </si>
  <si>
    <t>Environmental protection measures</t>
  </si>
  <si>
    <t>Control of pollution</t>
  </si>
  <si>
    <t>Residual control of noise</t>
  </si>
  <si>
    <t>Environmental monitoring</t>
  </si>
  <si>
    <t>Environmental manager / consultant</t>
  </si>
  <si>
    <t>Notes and assumptions - Safety and Environmental Protection</t>
  </si>
  <si>
    <t>Control and protection</t>
  </si>
  <si>
    <t>Survey, inspections and monitoring</t>
  </si>
  <si>
    <t>Surveys</t>
  </si>
  <si>
    <t>Topographical survey</t>
  </si>
  <si>
    <t>Non-employer dilapidation survey</t>
  </si>
  <si>
    <t>Structural / dilapidations survey adjoining buildings</t>
  </si>
  <si>
    <t>Environmental surveys</t>
  </si>
  <si>
    <t>Movement monitoring</t>
  </si>
  <si>
    <t>Maintenance and inspection costs</t>
  </si>
  <si>
    <t>Notes and assumptions - Control and protection</t>
  </si>
  <si>
    <t>Setting out</t>
  </si>
  <si>
    <t>Setting out primary grids</t>
  </si>
  <si>
    <t>Grid transfers and level checks</t>
  </si>
  <si>
    <t>Maintenance of grids</t>
  </si>
  <si>
    <t>Take over control and independent checks</t>
  </si>
  <si>
    <t>Instruments for setting out</t>
  </si>
  <si>
    <t>Protection of works</t>
  </si>
  <si>
    <t>Protection of finished works to handover</t>
  </si>
  <si>
    <t>Protection of stairs, balustrades and the like to project handover</t>
  </si>
  <si>
    <t>Protection of entrance doors and frames works to project handover</t>
  </si>
  <si>
    <t>Protection of fittings and furnishings works to project handover</t>
  </si>
  <si>
    <t>Protection of lift cars and doors works to project handover</t>
  </si>
  <si>
    <t>Protection of specifically vulnerable products to project handover</t>
  </si>
  <si>
    <t>Samples</t>
  </si>
  <si>
    <t>Provision of samples</t>
  </si>
  <si>
    <t>Provision of sample room</t>
  </si>
  <si>
    <t>Mock-ups and sample panels</t>
  </si>
  <si>
    <t>Testing of samples/mock-ups, including testing fees</t>
  </si>
  <si>
    <t>On-site laboratory equipment</t>
  </si>
  <si>
    <t xml:space="preserve">Mock-ups of prefabricated units </t>
  </si>
  <si>
    <t>Generally</t>
  </si>
  <si>
    <t>Common user mechanical plant and equipment used in construction operations</t>
  </si>
  <si>
    <t>Tower cranes</t>
  </si>
  <si>
    <t>Hire charges</t>
  </si>
  <si>
    <t>Crane operator</t>
  </si>
  <si>
    <t>Overtime for crane and operator</t>
  </si>
  <si>
    <t>Ties</t>
  </si>
  <si>
    <t>Connections to temporary electrical supply</t>
  </si>
  <si>
    <t>Bring to site, erection, test and commission</t>
  </si>
  <si>
    <t>Periodic safety checks / inspections</t>
  </si>
  <si>
    <t>Dismantling and removing from site</t>
  </si>
  <si>
    <t>Mobile Cranes</t>
  </si>
  <si>
    <t>Mobile Crane hire charges, including driver/operator charges</t>
  </si>
  <si>
    <t>Other costs specific to tower crane</t>
  </si>
  <si>
    <t>Other costs specific to mobile crane</t>
  </si>
  <si>
    <t>Hoists</t>
  </si>
  <si>
    <t>Goods and passenger hoists, including protection cages and embedment frames</t>
  </si>
  <si>
    <t>Hoist bases</t>
  </si>
  <si>
    <t>Bringing to site, erecting, testing and commissioning</t>
  </si>
  <si>
    <t>Protection systems</t>
  </si>
  <si>
    <t>Hoist operator, including overtime</t>
  </si>
  <si>
    <t>Beam hoists</t>
  </si>
  <si>
    <t>Periodic safety checks/inspections</t>
  </si>
  <si>
    <t>Other costs specific to temporary hoist installations</t>
  </si>
  <si>
    <t>month</t>
  </si>
  <si>
    <t>Access plant</t>
  </si>
  <si>
    <t>Fork Lifts</t>
  </si>
  <si>
    <t>Scissor Lifts</t>
  </si>
  <si>
    <t>Loading platforms</t>
  </si>
  <si>
    <t>Other costs specific to mechanical access equipment</t>
  </si>
  <si>
    <t>Concrete Plant</t>
  </si>
  <si>
    <t>Plant operator</t>
  </si>
  <si>
    <t>Overtime for plant and operator</t>
  </si>
  <si>
    <t>Bases for concrete plant</t>
  </si>
  <si>
    <t>Maintenance of concrete plant</t>
  </si>
  <si>
    <t>Maintenance of mechanical access equipment</t>
  </si>
  <si>
    <t>Other Plant</t>
  </si>
  <si>
    <t>Small plant and tools</t>
  </si>
  <si>
    <t>Notes and assumptions - Mechanical Plant</t>
  </si>
  <si>
    <t>Temporary Works</t>
  </si>
  <si>
    <t>Access scaffolding</t>
  </si>
  <si>
    <t>Altering and adapting during construction</t>
  </si>
  <si>
    <t>Notes and assumptions - Temporary Works</t>
  </si>
  <si>
    <t>Photography</t>
  </si>
  <si>
    <t>Works Records</t>
  </si>
  <si>
    <t>Camera purchase</t>
  </si>
  <si>
    <t>Printing &amp; Presentation</t>
  </si>
  <si>
    <t>Item</t>
  </si>
  <si>
    <t>Progress Reporting</t>
  </si>
  <si>
    <t>Site setting out drawings</t>
  </si>
  <si>
    <t>Condition surveys and reports</t>
  </si>
  <si>
    <t>Operation and maintenance manuals</t>
  </si>
  <si>
    <t>As-built/installed drawings and schedules</t>
  </si>
  <si>
    <t>Compilation of health and safety file (if required)</t>
  </si>
  <si>
    <t>Notes and assumptions - Site records</t>
  </si>
  <si>
    <t>Completion and post-completion requirements</t>
  </si>
  <si>
    <t>Testing and commissioning plan</t>
  </si>
  <si>
    <t>Handover</t>
  </si>
  <si>
    <t>Preparation of Handover Plan</t>
  </si>
  <si>
    <t>Training of building user's staff in the operation and maintenance of the building engineering services systems</t>
  </si>
  <si>
    <t>Provision of spare parts for maintenance of building engineering services</t>
  </si>
  <si>
    <t>Provision of tools and portable indicating instruments for the operation and maintenance of building engineering services systems</t>
  </si>
  <si>
    <t>Pre-completion inspections</t>
  </si>
  <si>
    <t>Final inspections</t>
  </si>
  <si>
    <t>Post-completion services</t>
  </si>
  <si>
    <t>Supervisory staff (employer/tenant care)</t>
  </si>
  <si>
    <t>Handyman</t>
  </si>
  <si>
    <t>Minor materials and sundry items</t>
  </si>
  <si>
    <t>Insurances</t>
  </si>
  <si>
    <t>Other post-construction staff</t>
  </si>
  <si>
    <t>Notes and assumptions - Completion and post-completion requirements</t>
  </si>
  <si>
    <t>Site Tidy</t>
  </si>
  <si>
    <t>Building clean</t>
  </si>
  <si>
    <t>Waste management including rubbish disposal (including compactor visits, skips and waste bins and other disposal</t>
  </si>
  <si>
    <t>Pest control</t>
  </si>
  <si>
    <t>Maintenance of temporary site roads, paths and pavements</t>
  </si>
  <si>
    <t>Final builder's clean</t>
  </si>
  <si>
    <t>Notes and assumptions - Cleaning</t>
  </si>
  <si>
    <t>Fees and charges</t>
  </si>
  <si>
    <t>Fees</t>
  </si>
  <si>
    <t>Building control fees, where not paid by the employer</t>
  </si>
  <si>
    <t>Oversailing fees, where not paid by the employer</t>
  </si>
  <si>
    <t>Considerate Constructors' Scheme fees (or alternative scheme operated by local authority)</t>
  </si>
  <si>
    <t>Scheme registration fees or similar fees, where not paid by the employer</t>
  </si>
  <si>
    <t>Licences in connection with hoardings, scaffolding, gantries and the like</t>
  </si>
  <si>
    <t>Licences in connection with crossovers, parking permits, parking bay suspensions and the like</t>
  </si>
  <si>
    <t>Notes and assumptions - Fees and charges</t>
  </si>
  <si>
    <t>Site services</t>
  </si>
  <si>
    <t>m3</t>
  </si>
  <si>
    <t>Temporary works [inert details]</t>
  </si>
  <si>
    <t>Multi-service gang</t>
  </si>
  <si>
    <t>Ganger</t>
  </si>
  <si>
    <t>Labour</t>
  </si>
  <si>
    <t>Fork Lift driver</t>
  </si>
  <si>
    <t>Service gang plant and transport</t>
  </si>
  <si>
    <t>Notes and assumptions - Site Services</t>
  </si>
  <si>
    <t>Insurances, bonds, guarantees and warranties</t>
  </si>
  <si>
    <t>Works insurance</t>
  </si>
  <si>
    <t>Contractor's 'all risks' (CAR) insurance</t>
  </si>
  <si>
    <t>Contractor's plant and equipment insurance</t>
  </si>
  <si>
    <t>Temporary buildings insurance</t>
  </si>
  <si>
    <t>Terrorism insurance</t>
  </si>
  <si>
    <t>Other insurances in connection with the works</t>
  </si>
  <si>
    <t>Insurance premium tax (IPT)</t>
  </si>
  <si>
    <t>Allowance for recovery of all of part of insurance premium excess</t>
  </si>
  <si>
    <t>Public liability insurance</t>
  </si>
  <si>
    <t>Non-negligence insurance</t>
  </si>
  <si>
    <t>Professional Indemnity Insurance</t>
  </si>
  <si>
    <t>Employer's (main contractor's) liability insurance</t>
  </si>
  <si>
    <t>Management and staff, including administrative staff</t>
  </si>
  <si>
    <t>Works operatives</t>
  </si>
  <si>
    <t>Notes and assumptions - Insurance, bonds, guarantees and warranties</t>
  </si>
  <si>
    <t>Other insurances</t>
  </si>
  <si>
    <t>Employer's loss of liquidated damages</t>
  </si>
  <si>
    <t>Latent defects cover</t>
  </si>
  <si>
    <t>Motor vehicles</t>
  </si>
  <si>
    <t>Bonds</t>
  </si>
  <si>
    <t>Tender bonds (if applicable)</t>
  </si>
  <si>
    <t>Performance bonds</t>
  </si>
  <si>
    <t>Guarantees</t>
  </si>
  <si>
    <t>Parent company guarantees</t>
  </si>
  <si>
    <t>Product guarantees, insurance backed guarantees</t>
  </si>
  <si>
    <t>Warranties</t>
  </si>
  <si>
    <t>Collateral warranties</t>
  </si>
  <si>
    <t>Funders warranties</t>
  </si>
  <si>
    <t>Purchaser's and tenant's warranties</t>
  </si>
  <si>
    <t>Other warranties</t>
  </si>
  <si>
    <t>Time-related charges</t>
  </si>
  <si>
    <t>Fixed charges</t>
  </si>
  <si>
    <t>Furniture and equipment</t>
  </si>
  <si>
    <t>Handover requirements</t>
  </si>
  <si>
    <t>Notes and assumptions - Employers Requirements Site records</t>
  </si>
  <si>
    <t>Notes and assumptions - Employers Requirements Completion and Post Completion requirements</t>
  </si>
  <si>
    <t>IT systems</t>
  </si>
  <si>
    <t>Consumables and services</t>
  </si>
  <si>
    <t>Temporary gas supply</t>
  </si>
  <si>
    <t>Temporary electricity supply</t>
  </si>
  <si>
    <t>Temporary telecommunications systems</t>
  </si>
  <si>
    <t>Temporary drainage</t>
  </si>
  <si>
    <t>Security staff</t>
  </si>
  <si>
    <t>Environmental control of building</t>
  </si>
  <si>
    <t>Drying out building</t>
  </si>
  <si>
    <t>Temporary heating/cooling</t>
  </si>
  <si>
    <t>Temporary waterproofing including over roofs</t>
  </si>
  <si>
    <t>Temporary enclosures</t>
  </si>
  <si>
    <t>Mobile cranes</t>
  </si>
  <si>
    <t>Concrete plant</t>
  </si>
  <si>
    <t>Other plant</t>
  </si>
  <si>
    <t xml:space="preserve">Temporary works </t>
  </si>
  <si>
    <t xml:space="preserve">Handover </t>
  </si>
  <si>
    <t>Temporary works</t>
  </si>
  <si>
    <t>Site tidy</t>
  </si>
  <si>
    <t>Works Insurance</t>
  </si>
  <si>
    <t>Temporary works that are not specific to an element [Insert Details]</t>
  </si>
  <si>
    <t>TOTAL CARRIED TO PRICE SUMMARY</t>
  </si>
  <si>
    <t>[Enter Unit]</t>
  </si>
  <si>
    <t>Maintenance of internal and external planting</t>
  </si>
  <si>
    <t>Temporary water supply</t>
  </si>
  <si>
    <t>Safety and Environmental Protection</t>
  </si>
  <si>
    <t>Maintenance of roads, paths and paving's</t>
  </si>
  <si>
    <t>Site Accommodation</t>
  </si>
  <si>
    <t>Adoptions / alterations during the works</t>
  </si>
  <si>
    <t>Changes</t>
  </si>
  <si>
    <t>Off-site rented temporary accommodation</t>
  </si>
  <si>
    <t>Rectifying damage to off-site rented temporary accommodation</t>
  </si>
  <si>
    <t>Notes and assumptions - Employers Requirements Site Accommodation</t>
  </si>
  <si>
    <t>Operation and Maintenance Manuals</t>
  </si>
  <si>
    <t>Operation and maintenance services</t>
  </si>
  <si>
    <t>[Enter Site Accommodation Purchases]</t>
  </si>
  <si>
    <t>Employer's accommodation, where an integral part of the main contractor's site accommodation</t>
  </si>
  <si>
    <t>Delivery of temporary site accommodation to site, erection, construction and removal</t>
  </si>
  <si>
    <t>Temporary Accommodation made available by the employer</t>
  </si>
  <si>
    <t>Land / property rental where site accommodation located off site</t>
  </si>
  <si>
    <t>Alterations and adoptions to site accommodation, including partitioning doors, painting and decorating and the like</t>
  </si>
  <si>
    <t>Relocation and alterations of temporary accommodation during construction stage</t>
  </si>
  <si>
    <t>Reinstating temporary site accommodation to original condition prior to removal from site</t>
  </si>
  <si>
    <t>Removal of site accommodation and temporary works in connection with site accommodation</t>
  </si>
  <si>
    <t>Temporary bases and foundations for site accommodation including maintenance and reinstatement of existing surfaces on completion of the works.</t>
  </si>
  <si>
    <t>Temporary site roads, paths and paving's (including on-site car parking), including reinstatement of existing surface on completion of the works</t>
  </si>
  <si>
    <t>Floor coverings, including maintenance</t>
  </si>
  <si>
    <t>Distribution Equipment, installation and adoptions</t>
  </si>
  <si>
    <t>Uninterrupted power supply (UPS)</t>
  </si>
  <si>
    <t>Distribution pipe work etc</t>
  </si>
  <si>
    <t>Drainage installation and adoptions</t>
  </si>
  <si>
    <t>Site pass issue equipment, including maintenance and removal</t>
  </si>
  <si>
    <t>CCTV surveillance installation, including maintenance and removal</t>
  </si>
  <si>
    <t>Temporary vehicle control barriers, including maintenance and removal</t>
  </si>
  <si>
    <t>Environmental audits, including safety audits carried out by external consultant</t>
  </si>
  <si>
    <t>Protection of  all sundry items</t>
  </si>
  <si>
    <t>Piles for tower crane bases, including maintenance and removal</t>
  </si>
  <si>
    <t>Temporary voids in building structure for crane age, hoists and the like including filling voids after removal</t>
  </si>
  <si>
    <t>Power connections, including cabling and statutory undertaker's charges for temporary connection to their supply</t>
  </si>
  <si>
    <t>Common user access scaffolding - Bringing to site, erecting and initial safety checks</t>
  </si>
  <si>
    <t>Common User temporary Works - Bringing to site, erecting and initial safety checks</t>
  </si>
  <si>
    <t>Cleaning site accommodation - internal</t>
  </si>
  <si>
    <t>Periodic maintenance of site accommodation, including redecoration (internal and external)</t>
  </si>
  <si>
    <t>Rates on temporary accommodation</t>
  </si>
  <si>
    <t>Site accommodation</t>
  </si>
  <si>
    <t>Maintenance of public and private roads, including wheel spinners and road sweepers</t>
  </si>
  <si>
    <t>Stationary</t>
  </si>
  <si>
    <t>Computer and printer consumables (e.g. Ink cartridges)</t>
  </si>
  <si>
    <t>Postage</t>
  </si>
  <si>
    <t>Courier charges</t>
  </si>
  <si>
    <t>photocopier consumables (e.g. Paper and toners)</t>
  </si>
  <si>
    <t>Fax consumables (e.g. Paper and toners)</t>
  </si>
  <si>
    <t>Temporary bases for tower cranes, including anchors, maintenance, removal and reinstatement on completion</t>
  </si>
  <si>
    <t>Tea, coffee, water bottles and the like</t>
  </si>
  <si>
    <t>First aid consumables.</t>
  </si>
  <si>
    <t>Drawing printer consumables (e.g. Ink cartridges)</t>
  </si>
  <si>
    <t>Bringing to site and installing, including all temporary drainage, services and intruder alarms.</t>
  </si>
  <si>
    <t>Project Manager / Director</t>
  </si>
  <si>
    <t>Construction Manager</t>
  </si>
  <si>
    <t>Planning/programming manager and staff</t>
  </si>
  <si>
    <t>Senior/managing Quantity Surveyors</t>
  </si>
  <si>
    <t>Project/package Quantity Surveyors</t>
  </si>
  <si>
    <t>Procurement manager</t>
  </si>
  <si>
    <t>Design manager</t>
  </si>
  <si>
    <t>project engineers</t>
  </si>
  <si>
    <t>Environmental manager</t>
  </si>
  <si>
    <t>Temporary works design engineers</t>
  </si>
  <si>
    <t>other management and staff</t>
  </si>
  <si>
    <t>Visiting management and staff</t>
  </si>
  <si>
    <t>Quality manager</t>
  </si>
  <si>
    <t>Health and safety manager</t>
  </si>
  <si>
    <t>Environmental manager/consultant</t>
  </si>
  <si>
    <t>Managing director; regional director; operations director; commercial director; and the like</t>
  </si>
  <si>
    <t>Contracts/commercial manager</t>
  </si>
  <si>
    <t>Description</t>
  </si>
  <si>
    <t>Project -specific management and staff</t>
  </si>
  <si>
    <t>Supervisors, including works/trade package managers, building services engineering managers/co-ordintors and off site production managers</t>
  </si>
  <si>
    <t>health and safety manager/officers</t>
  </si>
  <si>
    <t>Commissioning manager (building engineering services)</t>
  </si>
  <si>
    <t>Materials management ( e.g. store man)</t>
  </si>
  <si>
    <t>Administrative staff, including secretary, document controllers, finance clerks, and the like</t>
  </si>
  <si>
    <t>Extraordinary support costs</t>
  </si>
  <si>
    <t>Legal advice costs (i.e. Solicitors)</t>
  </si>
  <si>
    <t>Other extraordinary support costs</t>
  </si>
  <si>
    <t>Day transport</t>
  </si>
  <si>
    <t>Personnel transport (i.e. Transportation of work operatives to site)</t>
  </si>
  <si>
    <t>Tempoary living accmmodation (e.g. Long/medium term accommadtion costs)</t>
  </si>
  <si>
    <t>Subsistence payments</t>
  </si>
  <si>
    <t>Out of normal hours working, including non productive overtime allowances.</t>
  </si>
  <si>
    <t>Staff travel</t>
  </si>
  <si>
    <t>Visits to employer's and consultants offices</t>
  </si>
  <si>
    <t>Visits to subcontractors' offices/works</t>
  </si>
  <si>
    <t>Accomdation charges and overnight expenses.</t>
  </si>
  <si>
    <t>nr (number of occasions)</t>
  </si>
  <si>
    <t>G</t>
  </si>
  <si>
    <t>H</t>
  </si>
  <si>
    <t>Other managment and staff</t>
  </si>
  <si>
    <t>Recuitment costs</t>
  </si>
  <si>
    <t>Team building costs</t>
  </si>
  <si>
    <t>Total Hrs / Nr /  Item</t>
  </si>
  <si>
    <t xml:space="preserve"> TO SUMMARY OF PROJECT PRELIMINARIES - PROJECT SPECIFIC MANAGEMENT &amp; STAFF 1.2.1.1</t>
  </si>
  <si>
    <t xml:space="preserve"> TO SUMMARY OF PROJECT PRELIMINARIES - VISITING MANAGEMENT &amp; STAFF 1.2.1.2</t>
  </si>
  <si>
    <t xml:space="preserve"> TO SUMMARY OF PROJECT PRELIMINARIES - EXTRA ORDINARY SUPPORT COSTS 1.2.1.3</t>
  </si>
  <si>
    <t xml:space="preserve"> TO SUMMARY OF PROJECT PRELIMINARIES - STAFF TRAVEL  1.2.1.4</t>
  </si>
  <si>
    <t>Stage 1 Tender</t>
  </si>
  <si>
    <t>Only record staff below if the staff are directly involved in the delivery of project</t>
  </si>
  <si>
    <t>If Staff Category is included within overhead, please enter 'O/H' in the Rate/Hr column.</t>
  </si>
  <si>
    <t>Net Costs - as per Cost Plan (excluding Prelims, o/h&amp;p) </t>
  </si>
  <si>
    <t>Contractors Preliminaries - Management &amp; Supervision</t>
  </si>
  <si>
    <t>Contractors Preliminaries - General</t>
  </si>
  <si>
    <t>Overhead &amp; Profit</t>
  </si>
  <si>
    <t>PRE-CONSTRUCTION FEE</t>
  </si>
  <si>
    <t>A</t>
  </si>
  <si>
    <t>B</t>
  </si>
  <si>
    <t>Defects Period</t>
  </si>
  <si>
    <t>Name(s) of personnel - where relevant</t>
  </si>
  <si>
    <t>Stage 2 Tender</t>
  </si>
  <si>
    <t>RIBA Stages 5 - 7</t>
  </si>
  <si>
    <t>PRELIMINARIES - SUMMARY</t>
  </si>
  <si>
    <t>PRELIMINARIES - DETAILS</t>
  </si>
  <si>
    <t xml:space="preserve"> TO SUMMARY OF PROJECT PRELIMINARIES</t>
  </si>
  <si>
    <t>%</t>
  </si>
  <si>
    <t>Contingencies and Dayworks</t>
  </si>
  <si>
    <t>Total - with 'Net Cost'</t>
  </si>
  <si>
    <t>Total - without 'Net Cost'</t>
  </si>
  <si>
    <t>Total Incl. Estimated Construction Cost</t>
  </si>
  <si>
    <t>Total Excl. Estimated Construction Cost - To Form of Tender</t>
  </si>
  <si>
    <t>Add - preparing bills</t>
  </si>
  <si>
    <t>Add - risk allowance for bills (quantities risk)</t>
  </si>
  <si>
    <t>CONTINGENCIES</t>
  </si>
  <si>
    <t>Total</t>
  </si>
  <si>
    <t>Provide the following provisional sum for CONTINGENCIES</t>
  </si>
  <si>
    <t>Total Contingencies to Collection £</t>
  </si>
  <si>
    <t>DAYWORKS - LABOUR</t>
  </si>
  <si>
    <t>Grade</t>
  </si>
  <si>
    <t>Total Dayworks - Labour to Collection £</t>
  </si>
  <si>
    <t>DAYWORKS - MATERIALS AND GOODS</t>
  </si>
  <si>
    <t>Provide the following provisional sum for the supply of MATERIALS AND GOODS</t>
  </si>
  <si>
    <t>ADD</t>
  </si>
  <si>
    <t>Percentage for incidental costs, overheads, and profit whether before or after Completion</t>
  </si>
  <si>
    <t>Total Dayworks - Materials and Goods to Collection £</t>
  </si>
  <si>
    <t>DAYWORKS - PLANT</t>
  </si>
  <si>
    <t>Provide the following provisional sum for supply of PLANT and associated consumables</t>
  </si>
  <si>
    <t>Total Dayworks - Plant to Collection £</t>
  </si>
  <si>
    <t>SUBCONTRACTORS AND SUPPLIERS</t>
  </si>
  <si>
    <t>Provide the following provisional sum for WORKS BY SUBCONTRACTORS / SUPPLIERS</t>
  </si>
  <si>
    <t>Note:</t>
  </si>
  <si>
    <t>The percentage inserted here should represent that included in the Contract pricing and will be used for all variations and the like where the works are valued on a quotation or invoice from a subcontractor or supplier</t>
  </si>
  <si>
    <t>Total Subcontractors and Suppliers to Collection £</t>
  </si>
  <si>
    <t>COLLECTION</t>
  </si>
  <si>
    <t>Contingencies</t>
  </si>
  <si>
    <t>Dayworks - Labour</t>
  </si>
  <si>
    <t>Dayworks - Materials and Goods</t>
  </si>
  <si>
    <t>Dayworks - Plant</t>
  </si>
  <si>
    <t>Subcontractors and Suppliers</t>
  </si>
  <si>
    <t>CONTINGENCIES AND DAYWORKS TO GENERAL SUMMARY £</t>
  </si>
  <si>
    <t>% on base rate</t>
  </si>
  <si>
    <t>Building Operative</t>
  </si>
  <si>
    <t>Mechanical Operative</t>
  </si>
  <si>
    <t>Electrical operative</t>
  </si>
  <si>
    <t>RICS Base Rate</t>
  </si>
  <si>
    <t>Price the following percentages on base rates for dayworks undertaken before the date of Completion</t>
  </si>
  <si>
    <t>Price the following percentages on base rates for dayworks undertaken after the date of Completion</t>
  </si>
  <si>
    <t>Complete the 'yellow' boxes</t>
  </si>
  <si>
    <t>Summary</t>
  </si>
  <si>
    <t>Total to Summary</t>
  </si>
  <si>
    <t>PRELIMINARIES - COLLECTION</t>
  </si>
  <si>
    <t>assumed part of work package</t>
  </si>
  <si>
    <t>unable to price - insufficient information</t>
  </si>
  <si>
    <t>Where items have not been priced, but resource is required, clarify the basis/ reason for not pricing as per following colour key:</t>
  </si>
  <si>
    <t xml:space="preserve"> 'Without Quantities'</t>
  </si>
  <si>
    <t>Training of building Users staff in the operation and maintenance of the building engineering services systems (temporary works)</t>
  </si>
  <si>
    <t>Provision of spare parts for maintenance of building engineering services (temporary works)</t>
  </si>
  <si>
    <t>Provision of tools and portable indicating instruments for the operation and maintenance of building engineering services systems (temporary works)</t>
  </si>
  <si>
    <t>Operation and maintenance of building engineering services installations, mechanical plant and equipment and the like during the defects liability period, period of rectifying defects, maintenance period or other specified period  (temporary works)</t>
  </si>
  <si>
    <t>Samples (temporary works)</t>
  </si>
  <si>
    <t>Co-ordinating, gathering and compiling health and safety information and presentation to Principal Designer</t>
  </si>
  <si>
    <t>Preparation of Commissioning Plan (temporary works)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</si>
</sst>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00"/>
    <numFmt numFmtId="165" formatCode="&quot;£&quot;#,##0"/>
  </numFmts>
  <fonts count="39" x14ac:knownFonts="1">
    <font>
      <sz val="11"/>
      <color theme="1"/>
      <name val="Calibri"/>
      <family val="2"/>
      <scheme val="minor"/>
    </font>
    <font>
      <sz val="11"/>
      <color indexed="8"/>
      <name val="Calibri"/>
      <family val="2"/>
    </font>
    <font>
      <sz val="11"/>
      <color indexed="8"/>
      <name val="Calibri"/>
      <family val="2"/>
    </font>
    <font>
      <sz val="8"/>
      <name val="Calibri"/>
      <family val="2"/>
    </font>
    <font>
      <b/>
      <sz val="11"/>
      <color theme="1"/>
      <name val="Calibri"/>
      <family val="2"/>
      <scheme val="minor"/>
    </font>
    <font>
      <b/>
      <sz val="16"/>
      <color theme="1"/>
      <name val="Calibri"/>
      <family val="2"/>
      <scheme val="minor"/>
    </font>
    <font>
      <sz val="10"/>
      <name val="Arial"/>
      <family val="2"/>
    </font>
    <font>
      <b/>
      <sz val="16"/>
      <color indexed="8"/>
      <name val="Calibri"/>
      <family val="2"/>
      <scheme val="minor"/>
    </font>
    <font>
      <sz val="12"/>
      <color indexed="8"/>
      <name val="Calibri"/>
      <family val="2"/>
      <scheme val="minor"/>
    </font>
    <font>
      <b/>
      <sz val="11"/>
      <color indexed="8"/>
      <name val="Calibri"/>
      <family val="2"/>
      <scheme val="minor"/>
    </font>
    <font>
      <b/>
      <i/>
      <sz val="10"/>
      <color indexed="8"/>
      <name val="Calibri"/>
      <family val="2"/>
      <scheme val="minor"/>
    </font>
    <font>
      <b/>
      <i/>
      <sz val="12"/>
      <color indexed="8"/>
      <name val="Calibri"/>
      <family val="2"/>
      <scheme val="minor"/>
    </font>
    <font>
      <sz val="11"/>
      <color indexed="8"/>
      <name val="Calibri"/>
      <family val="2"/>
      <scheme val="minor"/>
    </font>
    <font>
      <b/>
      <sz val="12"/>
      <color indexed="8"/>
      <name val="Calibri"/>
      <family val="2"/>
      <scheme val="minor"/>
    </font>
    <font>
      <b/>
      <sz val="14"/>
      <color indexed="8"/>
      <name val="Calibri"/>
      <family val="2"/>
      <scheme val="minor"/>
    </font>
    <font>
      <sz val="10"/>
      <color indexed="8"/>
      <name val="Calibri"/>
      <family val="2"/>
      <scheme val="minor"/>
    </font>
    <font>
      <b/>
      <sz val="10"/>
      <color indexed="8"/>
      <name val="Calibri"/>
      <family val="2"/>
      <scheme val="minor"/>
    </font>
    <font>
      <sz val="12"/>
      <color theme="1"/>
      <name val="Calibri"/>
      <family val="2"/>
      <scheme val="minor"/>
    </font>
    <font>
      <b/>
      <sz val="11"/>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b/>
      <sz val="10"/>
      <color rgb="FFFFFF00"/>
      <name val="Calibri"/>
      <family val="2"/>
      <scheme val="minor"/>
    </font>
    <font>
      <b/>
      <sz val="11"/>
      <color rgb="FFFFFF00"/>
      <name val="Calibri"/>
      <family val="2"/>
      <scheme val="minor"/>
    </font>
    <font>
      <b/>
      <sz val="10"/>
      <name val="Calibri"/>
      <family val="2"/>
      <scheme val="minor"/>
    </font>
    <font>
      <sz val="11"/>
      <name val="Calibri"/>
      <family val="2"/>
      <scheme val="minor"/>
    </font>
    <font>
      <b/>
      <sz val="16"/>
      <name val="Calibri"/>
      <family val="2"/>
      <scheme val="minor"/>
    </font>
    <font>
      <b/>
      <u/>
      <sz val="11"/>
      <name val="Calibri"/>
      <family val="2"/>
      <scheme val="minor"/>
    </font>
    <font>
      <sz val="10"/>
      <name val="Calibri"/>
      <family val="2"/>
      <scheme val="minor"/>
    </font>
    <font>
      <b/>
      <u/>
      <sz val="10"/>
      <name val="Calibri"/>
      <family val="2"/>
      <scheme val="minor"/>
    </font>
    <font>
      <u/>
      <sz val="10"/>
      <name val="Calibri"/>
      <family val="2"/>
      <scheme val="minor"/>
    </font>
    <font>
      <b/>
      <sz val="12"/>
      <name val="Calibri"/>
      <family val="2"/>
      <scheme val="minor"/>
    </font>
    <font>
      <sz val="12"/>
      <name val="Calibri"/>
      <family val="2"/>
      <scheme val="minor"/>
    </font>
    <font>
      <b/>
      <u/>
      <sz val="12"/>
      <name val="Calibri"/>
      <family val="2"/>
      <scheme val="minor"/>
    </font>
    <font>
      <b/>
      <strike/>
      <sz val="10"/>
      <color indexed="8"/>
      <name val="Calibri"/>
      <family val="2"/>
      <scheme val="minor"/>
    </font>
    <font>
      <strike/>
      <sz val="11"/>
      <color theme="1"/>
      <name val="Calibri"/>
      <family val="2"/>
      <scheme val="minor"/>
    </font>
    <font>
      <strike/>
      <sz val="10"/>
      <color indexed="8"/>
      <name val="Calibri"/>
      <family val="2"/>
      <scheme val="minor"/>
    </font>
    <font>
      <strike/>
      <sz val="11"/>
      <color indexed="8"/>
      <name val="Calibri"/>
      <family val="2"/>
      <scheme val="minor"/>
    </font>
    <font>
      <b/>
      <strike/>
      <sz val="11"/>
      <color theme="1"/>
      <name val="Calibri"/>
      <family val="2"/>
      <scheme val="minor"/>
    </font>
  </fonts>
  <fills count="11">
    <fill>
      <patternFill patternType="none"/>
    </fill>
    <fill>
      <patternFill patternType="gray125"/>
    </fill>
    <fill>
      <patternFill patternType="solid">
        <fgColor indexed="43"/>
        <bgColor indexed="64"/>
      </patternFill>
    </fill>
    <fill>
      <patternFill patternType="solid">
        <fgColor rgb="FF92D050"/>
        <bgColor indexed="64"/>
      </patternFill>
    </fill>
    <fill>
      <patternFill patternType="solid">
        <fgColor rgb="FFFFFF99"/>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diagonal/>
    </border>
    <border>
      <left style="medium">
        <color indexed="64"/>
      </left>
      <right style="medium">
        <color indexed="64"/>
      </right>
      <top/>
      <bottom/>
      <diagonal/>
    </border>
    <border>
      <left style="thin">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double">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43" fontId="2" fillId="0" borderId="0" applyFont="0" applyFill="0" applyBorder="0" applyAlignment="0" applyProtection="0"/>
    <xf numFmtId="0" fontId="6" fillId="0" borderId="0"/>
    <xf numFmtId="43" fontId="1" fillId="0" borderId="0" applyFont="0" applyFill="0" applyBorder="0" applyAlignment="0" applyProtection="0"/>
  </cellStyleXfs>
  <cellXfs count="346">
    <xf numFmtId="0" fontId="0" fillId="0" borderId="0" xfId="0"/>
    <xf numFmtId="0" fontId="4" fillId="0" borderId="0" xfId="0" applyFont="1"/>
    <xf numFmtId="0" fontId="0" fillId="0" borderId="0" xfId="0" applyAlignment="1">
      <alignment horizontal="center"/>
    </xf>
    <xf numFmtId="0" fontId="4" fillId="0" borderId="0" xfId="0" applyFont="1" applyAlignment="1">
      <alignment horizontal="left" vertical="center"/>
    </xf>
    <xf numFmtId="0" fontId="4" fillId="0" borderId="0" xfId="0" applyFont="1" applyAlignment="1">
      <alignment horizontal="center"/>
    </xf>
    <xf numFmtId="0" fontId="4" fillId="3" borderId="0" xfId="0" applyFont="1" applyFill="1" applyAlignment="1">
      <alignment horizontal="left" vertical="top"/>
    </xf>
    <xf numFmtId="0" fontId="7" fillId="0" borderId="0" xfId="0" applyFont="1" applyAlignment="1">
      <alignment vertical="top"/>
    </xf>
    <xf numFmtId="0" fontId="8" fillId="0" borderId="0" xfId="0" applyFont="1" applyAlignment="1">
      <alignment vertical="top"/>
    </xf>
    <xf numFmtId="0" fontId="10" fillId="0" borderId="0" xfId="0" applyFont="1" applyAlignment="1">
      <alignment vertical="top"/>
    </xf>
    <xf numFmtId="0" fontId="11" fillId="0" borderId="0" xfId="0" applyFont="1" applyAlignment="1">
      <alignment vertical="top"/>
    </xf>
    <xf numFmtId="0" fontId="9" fillId="0" borderId="0" xfId="0" applyFont="1" applyAlignment="1">
      <alignment vertical="top"/>
    </xf>
    <xf numFmtId="0" fontId="9" fillId="0" borderId="0" xfId="0" applyFont="1" applyAlignment="1">
      <alignment horizontal="right" vertical="top"/>
    </xf>
    <xf numFmtId="165" fontId="12" fillId="0" borderId="0" xfId="0" applyNumberFormat="1" applyFont="1"/>
    <xf numFmtId="0" fontId="12" fillId="0" borderId="0" xfId="0" applyFont="1"/>
    <xf numFmtId="0" fontId="15" fillId="0" borderId="0" xfId="0" applyFont="1"/>
    <xf numFmtId="165" fontId="13" fillId="0" borderId="50" xfId="0" applyNumberFormat="1" applyFont="1" applyBorder="1" applyAlignment="1">
      <alignment horizontal="center"/>
    </xf>
    <xf numFmtId="0" fontId="17" fillId="0" borderId="0" xfId="0" applyFont="1"/>
    <xf numFmtId="0" fontId="8" fillId="0" borderId="32" xfId="0" applyFont="1" applyBorder="1" applyAlignment="1">
      <alignment vertical="top" wrapText="1"/>
    </xf>
    <xf numFmtId="3" fontId="18" fillId="0" borderId="15" xfId="0" applyNumberFormat="1" applyFont="1" applyBorder="1" applyAlignment="1" applyProtection="1">
      <alignment horizontal="center" vertical="center"/>
      <protection locked="0"/>
    </xf>
    <xf numFmtId="3" fontId="18" fillId="0" borderId="33" xfId="0" applyNumberFormat="1" applyFont="1" applyBorder="1" applyAlignment="1" applyProtection="1">
      <alignment horizontal="center" vertical="center"/>
      <protection locked="0"/>
    </xf>
    <xf numFmtId="0" fontId="13" fillId="0" borderId="39" xfId="0" applyFont="1" applyBorder="1" applyAlignment="1">
      <alignment horizontal="center" wrapText="1"/>
    </xf>
    <xf numFmtId="164" fontId="13" fillId="0" borderId="45" xfId="0" applyNumberFormat="1" applyFont="1" applyBorder="1" applyAlignment="1">
      <alignment horizontal="center"/>
    </xf>
    <xf numFmtId="165" fontId="13" fillId="0" borderId="4" xfId="0" applyNumberFormat="1" applyFont="1" applyBorder="1" applyAlignment="1">
      <alignment horizontal="center"/>
    </xf>
    <xf numFmtId="0" fontId="19" fillId="5" borderId="44" xfId="0" applyFont="1" applyFill="1" applyBorder="1" applyAlignment="1">
      <alignment horizontal="left" vertical="top"/>
    </xf>
    <xf numFmtId="0" fontId="13" fillId="5" borderId="28" xfId="0" applyFont="1" applyFill="1" applyBorder="1" applyAlignment="1">
      <alignment horizontal="left" wrapText="1"/>
    </xf>
    <xf numFmtId="0" fontId="13" fillId="5" borderId="29" xfId="0" applyFont="1" applyFill="1" applyBorder="1" applyAlignment="1">
      <alignment horizontal="left" wrapText="1"/>
    </xf>
    <xf numFmtId="3" fontId="8" fillId="5" borderId="38" xfId="0" applyNumberFormat="1" applyFont="1" applyFill="1" applyBorder="1"/>
    <xf numFmtId="3" fontId="8" fillId="5" borderId="1" xfId="0" applyNumberFormat="1" applyFont="1" applyFill="1" applyBorder="1"/>
    <xf numFmtId="3" fontId="8" fillId="5" borderId="36" xfId="0" applyNumberFormat="1" applyFont="1" applyFill="1" applyBorder="1"/>
    <xf numFmtId="41" fontId="12" fillId="5" borderId="38" xfId="0" applyNumberFormat="1" applyFont="1" applyFill="1" applyBorder="1"/>
    <xf numFmtId="44" fontId="12" fillId="5" borderId="36" xfId="0" applyNumberFormat="1" applyFont="1" applyFill="1" applyBorder="1"/>
    <xf numFmtId="44" fontId="12" fillId="5" borderId="25" xfId="0" applyNumberFormat="1" applyFont="1" applyFill="1" applyBorder="1"/>
    <xf numFmtId="0" fontId="17" fillId="5" borderId="0" xfId="0" applyFont="1" applyFill="1"/>
    <xf numFmtId="0" fontId="17" fillId="0" borderId="38" xfId="0" applyFont="1" applyBorder="1" applyAlignment="1">
      <alignment horizontal="left" vertical="top"/>
    </xf>
    <xf numFmtId="0" fontId="17" fillId="0" borderId="36" xfId="0" applyFont="1" applyBorder="1" applyAlignment="1">
      <alignment horizontal="left" vertical="top" wrapText="1"/>
    </xf>
    <xf numFmtId="0" fontId="12" fillId="0" borderId="1" xfId="0" applyFont="1" applyBorder="1" applyAlignment="1">
      <alignment horizontal="left" vertical="top" wrapText="1"/>
    </xf>
    <xf numFmtId="3" fontId="12" fillId="2" borderId="38" xfId="0" applyNumberFormat="1" applyFont="1" applyFill="1" applyBorder="1"/>
    <xf numFmtId="3" fontId="12" fillId="2" borderId="1" xfId="0" applyNumberFormat="1" applyFont="1" applyFill="1" applyBorder="1"/>
    <xf numFmtId="3" fontId="12" fillId="2" borderId="36" xfId="0" applyNumberFormat="1" applyFont="1" applyFill="1" applyBorder="1"/>
    <xf numFmtId="41" fontId="12" fillId="4" borderId="38" xfId="0" applyNumberFormat="1" applyFont="1" applyFill="1" applyBorder="1"/>
    <xf numFmtId="44" fontId="12" fillId="2" borderId="36" xfId="0" applyNumberFormat="1" applyFont="1" applyFill="1" applyBorder="1"/>
    <xf numFmtId="44" fontId="12" fillId="4" borderId="25" xfId="0" applyNumberFormat="1" applyFont="1" applyFill="1" applyBorder="1"/>
    <xf numFmtId="0" fontId="17" fillId="0" borderId="12" xfId="0" applyFont="1" applyBorder="1" applyAlignment="1">
      <alignment horizontal="left" vertical="top" wrapText="1"/>
    </xf>
    <xf numFmtId="0" fontId="19" fillId="5" borderId="36" xfId="0" applyFont="1" applyFill="1" applyBorder="1" applyAlignment="1">
      <alignment horizontal="left" vertical="top" wrapText="1"/>
    </xf>
    <xf numFmtId="0" fontId="19" fillId="5" borderId="14" xfId="0" applyFont="1" applyFill="1" applyBorder="1" applyAlignment="1">
      <alignment horizontal="left" vertical="top" wrapText="1"/>
    </xf>
    <xf numFmtId="3" fontId="12" fillId="5" borderId="41" xfId="0" applyNumberFormat="1" applyFont="1" applyFill="1" applyBorder="1"/>
    <xf numFmtId="3" fontId="12" fillId="5" borderId="2" xfId="0" applyNumberFormat="1" applyFont="1" applyFill="1" applyBorder="1"/>
    <xf numFmtId="3" fontId="12" fillId="5" borderId="11" xfId="0" applyNumberFormat="1" applyFont="1" applyFill="1" applyBorder="1"/>
    <xf numFmtId="44" fontId="12" fillId="5" borderId="47" xfId="0" applyNumberFormat="1" applyFont="1" applyFill="1" applyBorder="1"/>
    <xf numFmtId="0" fontId="0" fillId="5" borderId="0" xfId="0" applyFill="1"/>
    <xf numFmtId="3" fontId="12" fillId="2" borderId="41" xfId="0" applyNumberFormat="1" applyFont="1" applyFill="1" applyBorder="1"/>
    <xf numFmtId="3" fontId="12" fillId="2" borderId="2" xfId="0" applyNumberFormat="1" applyFont="1" applyFill="1" applyBorder="1"/>
    <xf numFmtId="3" fontId="12" fillId="2" borderId="11" xfId="0" applyNumberFormat="1" applyFont="1" applyFill="1" applyBorder="1"/>
    <xf numFmtId="0" fontId="16" fillId="0" borderId="0" xfId="0" applyFont="1" applyAlignment="1">
      <alignment horizontal="right" vertical="center"/>
    </xf>
    <xf numFmtId="42" fontId="12" fillId="4" borderId="48" xfId="0" applyNumberFormat="1" applyFont="1" applyFill="1" applyBorder="1" applyAlignment="1">
      <alignment vertical="center"/>
    </xf>
    <xf numFmtId="0" fontId="9" fillId="0" borderId="0" xfId="0" applyFont="1"/>
    <xf numFmtId="0" fontId="0" fillId="0" borderId="0" xfId="0" applyAlignment="1">
      <alignment vertical="top"/>
    </xf>
    <xf numFmtId="0" fontId="16" fillId="0" borderId="0" xfId="0" applyFont="1" applyAlignment="1">
      <alignment horizontal="center" wrapText="1"/>
    </xf>
    <xf numFmtId="44" fontId="12" fillId="0" borderId="0" xfId="0" applyNumberFormat="1" applyFont="1"/>
    <xf numFmtId="0" fontId="0" fillId="3" borderId="0" xfId="0" applyFill="1"/>
    <xf numFmtId="42" fontId="12" fillId="4" borderId="5" xfId="0" applyNumberFormat="1" applyFont="1" applyFill="1" applyBorder="1" applyAlignment="1">
      <alignment vertical="center"/>
    </xf>
    <xf numFmtId="0" fontId="13" fillId="0" borderId="54" xfId="0" applyFont="1" applyBorder="1" applyAlignment="1">
      <alignment horizontal="center" vertical="center" wrapText="1"/>
    </xf>
    <xf numFmtId="0" fontId="13" fillId="0" borderId="51" xfId="0" applyFont="1" applyBorder="1" applyAlignment="1">
      <alignment horizontal="center" vertical="center" wrapText="1"/>
    </xf>
    <xf numFmtId="3" fontId="8" fillId="5" borderId="21" xfId="0" applyNumberFormat="1" applyFont="1" applyFill="1" applyBorder="1"/>
    <xf numFmtId="41" fontId="12" fillId="5" borderId="24" xfId="0" applyNumberFormat="1" applyFont="1" applyFill="1" applyBorder="1"/>
    <xf numFmtId="44" fontId="12" fillId="5" borderId="21" xfId="0" applyNumberFormat="1" applyFont="1" applyFill="1" applyBorder="1"/>
    <xf numFmtId="3" fontId="12" fillId="2" borderId="21" xfId="0" applyNumberFormat="1" applyFont="1" applyFill="1" applyBorder="1"/>
    <xf numFmtId="41" fontId="12" fillId="4" borderId="24" xfId="0" applyNumberFormat="1" applyFont="1" applyFill="1" applyBorder="1"/>
    <xf numFmtId="44" fontId="12" fillId="4" borderId="21" xfId="0" applyNumberFormat="1" applyFont="1" applyFill="1" applyBorder="1"/>
    <xf numFmtId="0" fontId="17" fillId="0" borderId="39" xfId="0" applyFont="1" applyBorder="1" applyAlignment="1">
      <alignment horizontal="left" vertical="top"/>
    </xf>
    <xf numFmtId="0" fontId="17" fillId="0" borderId="45" xfId="0" applyFont="1" applyBorder="1" applyAlignment="1">
      <alignment horizontal="left" vertical="top" wrapText="1"/>
    </xf>
    <xf numFmtId="0" fontId="12" fillId="0" borderId="40" xfId="0" applyFont="1" applyBorder="1" applyAlignment="1">
      <alignment horizontal="left" vertical="top" wrapText="1"/>
    </xf>
    <xf numFmtId="3" fontId="12" fillId="2" borderId="39" xfId="0" applyNumberFormat="1" applyFont="1" applyFill="1" applyBorder="1"/>
    <xf numFmtId="3" fontId="12" fillId="2" borderId="40" xfId="0" applyNumberFormat="1" applyFont="1" applyFill="1" applyBorder="1"/>
    <xf numFmtId="3" fontId="12" fillId="2" borderId="16" xfId="0" applyNumberFormat="1" applyFont="1" applyFill="1" applyBorder="1"/>
    <xf numFmtId="41" fontId="12" fillId="4" borderId="55" xfId="0" applyNumberFormat="1" applyFont="1" applyFill="1" applyBorder="1"/>
    <xf numFmtId="44" fontId="12" fillId="4" borderId="16" xfId="0" applyNumberFormat="1" applyFont="1" applyFill="1" applyBorder="1"/>
    <xf numFmtId="0" fontId="17" fillId="0" borderId="0" xfId="0" applyFont="1" applyAlignment="1">
      <alignment horizontal="left" vertical="top" indent="3"/>
    </xf>
    <xf numFmtId="0" fontId="17" fillId="0" borderId="0" xfId="0" applyFont="1" applyAlignment="1">
      <alignment horizontal="left" vertical="top" wrapText="1"/>
    </xf>
    <xf numFmtId="42" fontId="12" fillId="4" borderId="4" xfId="0" applyNumberFormat="1" applyFont="1" applyFill="1" applyBorder="1" applyAlignment="1">
      <alignment vertical="center"/>
    </xf>
    <xf numFmtId="44" fontId="12" fillId="5" borderId="53" xfId="0" applyNumberFormat="1" applyFont="1" applyFill="1" applyBorder="1"/>
    <xf numFmtId="44" fontId="12" fillId="2" borderId="21" xfId="0" applyNumberFormat="1" applyFont="1" applyFill="1" applyBorder="1"/>
    <xf numFmtId="44" fontId="12" fillId="4" borderId="53" xfId="0" applyNumberFormat="1" applyFont="1" applyFill="1" applyBorder="1"/>
    <xf numFmtId="3" fontId="12" fillId="2" borderId="45" xfId="0" applyNumberFormat="1" applyFont="1" applyFill="1" applyBorder="1"/>
    <xf numFmtId="41" fontId="12" fillId="4" borderId="39" xfId="0" applyNumberFormat="1" applyFont="1" applyFill="1" applyBorder="1"/>
    <xf numFmtId="44" fontId="12" fillId="2" borderId="16" xfId="0" applyNumberFormat="1" applyFont="1" applyFill="1" applyBorder="1"/>
    <xf numFmtId="44" fontId="12" fillId="4" borderId="49" xfId="0" applyNumberFormat="1" applyFont="1" applyFill="1" applyBorder="1"/>
    <xf numFmtId="3" fontId="12" fillId="5" borderId="36" xfId="0" applyNumberFormat="1" applyFont="1" applyFill="1" applyBorder="1"/>
    <xf numFmtId="0" fontId="16" fillId="0" borderId="0" xfId="0" applyFont="1" applyAlignment="1">
      <alignment horizontal="left" vertical="center"/>
    </xf>
    <xf numFmtId="0" fontId="16" fillId="0" borderId="0" xfId="0" applyFont="1" applyAlignment="1">
      <alignment vertical="center"/>
    </xf>
    <xf numFmtId="0" fontId="13" fillId="0" borderId="0" xfId="0" applyFont="1"/>
    <xf numFmtId="0" fontId="21" fillId="0" borderId="0" xfId="0" applyFont="1"/>
    <xf numFmtId="0" fontId="16" fillId="4" borderId="1" xfId="0" applyFont="1" applyFill="1" applyBorder="1" applyAlignment="1">
      <alignment horizontal="center" wrapText="1"/>
    </xf>
    <xf numFmtId="0" fontId="21" fillId="0" borderId="0" xfId="0" applyFont="1" applyAlignment="1">
      <alignment horizontal="center"/>
    </xf>
    <xf numFmtId="0" fontId="0" fillId="0" borderId="0" xfId="0" applyAlignment="1">
      <alignment horizontal="left" vertical="top"/>
    </xf>
    <xf numFmtId="42" fontId="12" fillId="0" borderId="0" xfId="0" applyNumberFormat="1" applyFont="1" applyAlignment="1">
      <alignment vertical="center"/>
    </xf>
    <xf numFmtId="0" fontId="15" fillId="3" borderId="0" xfId="0" applyFont="1" applyFill="1" applyAlignment="1">
      <alignment vertical="center"/>
    </xf>
    <xf numFmtId="42" fontId="12" fillId="3" borderId="0" xfId="0" applyNumberFormat="1" applyFont="1" applyFill="1" applyAlignment="1">
      <alignment horizontal="center" vertical="center"/>
    </xf>
    <xf numFmtId="42" fontId="12" fillId="3" borderId="0" xfId="0" applyNumberFormat="1" applyFont="1" applyFill="1" applyAlignment="1">
      <alignment vertical="center"/>
    </xf>
    <xf numFmtId="42" fontId="12" fillId="3" borderId="1" xfId="0" applyNumberFormat="1" applyFont="1" applyFill="1" applyBorder="1" applyAlignment="1">
      <alignment vertical="center"/>
    </xf>
    <xf numFmtId="0" fontId="15" fillId="0" borderId="0" xfId="0" applyFont="1" applyAlignment="1">
      <alignment vertical="center"/>
    </xf>
    <xf numFmtId="42" fontId="12" fillId="4" borderId="1" xfId="0" applyNumberFormat="1" applyFont="1" applyFill="1" applyBorder="1" applyAlignment="1">
      <alignment vertical="center"/>
    </xf>
    <xf numFmtId="0" fontId="9" fillId="0" borderId="1" xfId="0" applyFont="1" applyBorder="1" applyAlignment="1">
      <alignment horizontal="center" wrapText="1"/>
    </xf>
    <xf numFmtId="0" fontId="16" fillId="0" borderId="1" xfId="0" applyFont="1" applyBorder="1" applyAlignment="1">
      <alignment horizontal="center" wrapText="1"/>
    </xf>
    <xf numFmtId="0" fontId="16" fillId="0" borderId="0" xfId="0" applyFont="1" applyAlignment="1">
      <alignment horizontal="center"/>
    </xf>
    <xf numFmtId="0" fontId="16" fillId="3" borderId="0" xfId="0" applyFont="1" applyFill="1"/>
    <xf numFmtId="0" fontId="16" fillId="3" borderId="0" xfId="0" applyFont="1" applyFill="1" applyAlignment="1">
      <alignment horizontal="center" wrapText="1"/>
    </xf>
    <xf numFmtId="0" fontId="9" fillId="3" borderId="1" xfId="0" applyFont="1" applyFill="1" applyBorder="1" applyAlignment="1">
      <alignment horizontal="center" wrapText="1"/>
    </xf>
    <xf numFmtId="42" fontId="9" fillId="3" borderId="1" xfId="0" applyNumberFormat="1" applyFont="1" applyFill="1" applyBorder="1" applyAlignment="1">
      <alignment vertical="center"/>
    </xf>
    <xf numFmtId="0" fontId="16" fillId="5" borderId="0" xfId="0" applyFont="1" applyFill="1" applyAlignment="1">
      <alignment vertical="center"/>
    </xf>
    <xf numFmtId="0" fontId="22" fillId="5" borderId="0" xfId="0" applyFont="1" applyFill="1" applyAlignment="1">
      <alignment horizontal="center" wrapText="1"/>
    </xf>
    <xf numFmtId="0" fontId="23" fillId="5" borderId="1" xfId="0" applyFont="1" applyFill="1" applyBorder="1" applyAlignment="1">
      <alignment horizontal="center"/>
    </xf>
    <xf numFmtId="0" fontId="15" fillId="0" borderId="0" xfId="0" applyFont="1" applyAlignment="1">
      <alignment horizontal="left" wrapText="1"/>
    </xf>
    <xf numFmtId="0" fontId="12" fillId="4" borderId="1" xfId="0" applyFont="1" applyFill="1" applyBorder="1" applyAlignment="1">
      <alignment horizontal="center"/>
    </xf>
    <xf numFmtId="0" fontId="12" fillId="0" borderId="1" xfId="0" applyFont="1" applyBorder="1" applyAlignment="1">
      <alignment horizontal="center"/>
    </xf>
    <xf numFmtId="0" fontId="12" fillId="0" borderId="0" xfId="0" applyFont="1" applyAlignment="1">
      <alignment horizontal="center"/>
    </xf>
    <xf numFmtId="0" fontId="16" fillId="5" borderId="0" xfId="0" applyFont="1" applyFill="1"/>
    <xf numFmtId="0" fontId="16" fillId="5" borderId="0" xfId="0" applyFont="1" applyFill="1" applyAlignment="1">
      <alignment horizontal="center" wrapText="1"/>
    </xf>
    <xf numFmtId="0" fontId="9" fillId="5" borderId="1" xfId="0" applyFont="1" applyFill="1" applyBorder="1" applyAlignment="1">
      <alignment horizontal="center"/>
    </xf>
    <xf numFmtId="44" fontId="9" fillId="0" borderId="0" xfId="0" applyNumberFormat="1" applyFont="1"/>
    <xf numFmtId="0" fontId="16" fillId="0" borderId="0" xfId="0" applyFont="1"/>
    <xf numFmtId="0" fontId="15" fillId="0" borderId="0" xfId="0" applyFont="1" applyAlignment="1">
      <alignment horizontal="center"/>
    </xf>
    <xf numFmtId="0" fontId="15" fillId="4" borderId="6" xfId="0" applyFont="1" applyFill="1" applyBorder="1"/>
    <xf numFmtId="0" fontId="15" fillId="4" borderId="10" xfId="0" applyFont="1" applyFill="1" applyBorder="1" applyAlignment="1">
      <alignment horizontal="center"/>
    </xf>
    <xf numFmtId="0" fontId="0" fillId="4" borderId="10" xfId="0" applyFill="1" applyBorder="1"/>
    <xf numFmtId="0" fontId="0" fillId="4" borderId="19" xfId="0" applyFill="1" applyBorder="1"/>
    <xf numFmtId="0" fontId="15" fillId="4" borderId="7" xfId="0" applyFont="1" applyFill="1" applyBorder="1"/>
    <xf numFmtId="0" fontId="15" fillId="4" borderId="0" xfId="0" applyFont="1" applyFill="1" applyAlignment="1">
      <alignment horizontal="center"/>
    </xf>
    <xf numFmtId="0" fontId="0" fillId="4" borderId="0" xfId="0" applyFill="1"/>
    <xf numFmtId="0" fontId="0" fillId="4" borderId="31" xfId="0" applyFill="1" applyBorder="1"/>
    <xf numFmtId="0" fontId="15" fillId="4" borderId="26" xfId="0" applyFont="1" applyFill="1" applyBorder="1"/>
    <xf numFmtId="0" fontId="15" fillId="4" borderId="8" xfId="0" applyFont="1" applyFill="1" applyBorder="1" applyAlignment="1">
      <alignment horizontal="center"/>
    </xf>
    <xf numFmtId="0" fontId="0" fillId="4" borderId="8" xfId="0" applyFill="1" applyBorder="1"/>
    <xf numFmtId="0" fontId="0" fillId="4" borderId="9" xfId="0" applyFill="1" applyBorder="1"/>
    <xf numFmtId="0" fontId="12" fillId="3" borderId="1" xfId="0" applyFont="1" applyFill="1" applyBorder="1" applyAlignment="1">
      <alignment horizontal="center"/>
    </xf>
    <xf numFmtId="42" fontId="12" fillId="0" borderId="24" xfId="0" applyNumberFormat="1" applyFont="1" applyBorder="1" applyAlignment="1">
      <alignment vertical="center"/>
    </xf>
    <xf numFmtId="0" fontId="24" fillId="5" borderId="0" xfId="0" applyFont="1" applyFill="1" applyAlignment="1">
      <alignment horizontal="center" wrapText="1"/>
    </xf>
    <xf numFmtId="0" fontId="18" fillId="5" borderId="1" xfId="0" applyFont="1" applyFill="1" applyBorder="1" applyAlignment="1">
      <alignment horizontal="center"/>
    </xf>
    <xf numFmtId="42" fontId="18" fillId="5" borderId="1" xfId="0" applyNumberFormat="1" applyFont="1" applyFill="1" applyBorder="1" applyAlignment="1">
      <alignment vertical="center"/>
    </xf>
    <xf numFmtId="0" fontId="9" fillId="0" borderId="0" xfId="0" applyFont="1" applyAlignment="1">
      <alignment vertical="center"/>
    </xf>
    <xf numFmtId="0" fontId="9" fillId="0" borderId="0" xfId="0" applyFont="1" applyAlignment="1">
      <alignment horizontal="center"/>
    </xf>
    <xf numFmtId="0" fontId="20" fillId="3" borderId="0" xfId="0" applyFont="1" applyFill="1"/>
    <xf numFmtId="0" fontId="15" fillId="3" borderId="1" xfId="0" applyFont="1" applyFill="1" applyBorder="1" applyAlignment="1">
      <alignment horizontal="center"/>
    </xf>
    <xf numFmtId="44" fontId="15" fillId="0" borderId="0" xfId="0" applyNumberFormat="1" applyFont="1"/>
    <xf numFmtId="42" fontId="9" fillId="5" borderId="1" xfId="0" applyNumberFormat="1" applyFont="1" applyFill="1" applyBorder="1" applyAlignment="1">
      <alignment vertical="center"/>
    </xf>
    <xf numFmtId="42" fontId="12" fillId="0" borderId="1" xfId="0" applyNumberFormat="1" applyFont="1" applyBorder="1" applyAlignment="1">
      <alignment vertical="center"/>
    </xf>
    <xf numFmtId="0" fontId="16" fillId="3" borderId="1" xfId="0" applyFont="1" applyFill="1" applyBorder="1" applyAlignment="1">
      <alignment horizontal="center" wrapText="1"/>
    </xf>
    <xf numFmtId="0" fontId="9" fillId="5" borderId="1" xfId="0" applyFont="1" applyFill="1" applyBorder="1" applyAlignment="1">
      <alignment horizontal="center" wrapText="1"/>
    </xf>
    <xf numFmtId="0" fontId="15" fillId="0" borderId="0" xfId="0" applyFont="1" applyAlignment="1">
      <alignment wrapText="1"/>
    </xf>
    <xf numFmtId="0" fontId="16" fillId="5" borderId="0" xfId="0" applyFont="1" applyFill="1" applyAlignment="1">
      <alignment horizontal="left" wrapText="1"/>
    </xf>
    <xf numFmtId="0" fontId="12" fillId="5" borderId="1" xfId="0" applyFont="1" applyFill="1" applyBorder="1" applyAlignment="1">
      <alignment horizontal="center"/>
    </xf>
    <xf numFmtId="0" fontId="15" fillId="0" borderId="0" xfId="0" applyFont="1" applyAlignment="1">
      <alignment horizontal="left" vertical="center" wrapText="1"/>
    </xf>
    <xf numFmtId="0" fontId="15" fillId="0" borderId="0" xfId="0" applyFont="1" applyAlignment="1">
      <alignment horizontal="left"/>
    </xf>
    <xf numFmtId="0" fontId="15" fillId="0" borderId="0" xfId="0" applyFont="1" applyAlignment="1">
      <alignment horizontal="center" wrapText="1"/>
    </xf>
    <xf numFmtId="0" fontId="12" fillId="4" borderId="1" xfId="0" applyFont="1" applyFill="1" applyBorder="1" applyAlignment="1">
      <alignment horizontal="center" wrapText="1"/>
    </xf>
    <xf numFmtId="0" fontId="12" fillId="0" borderId="1" xfId="0" applyFont="1" applyBorder="1" applyAlignment="1">
      <alignment horizontal="center" wrapText="1"/>
    </xf>
    <xf numFmtId="0" fontId="25" fillId="4" borderId="1" xfId="0" applyFont="1" applyFill="1" applyBorder="1" applyAlignment="1">
      <alignment horizontal="center" wrapText="1"/>
    </xf>
    <xf numFmtId="0" fontId="15" fillId="0" borderId="0" xfId="0" applyFont="1" applyAlignment="1">
      <alignment vertical="top"/>
    </xf>
    <xf numFmtId="42" fontId="25" fillId="4" borderId="1" xfId="0" applyNumberFormat="1" applyFont="1" applyFill="1" applyBorder="1" applyAlignment="1">
      <alignment vertical="center"/>
    </xf>
    <xf numFmtId="0" fontId="9" fillId="4" borderId="1" xfId="0" applyFont="1" applyFill="1" applyBorder="1" applyAlignment="1">
      <alignment horizontal="center" wrapText="1"/>
    </xf>
    <xf numFmtId="0" fontId="0" fillId="0" borderId="0" xfId="0" applyAlignment="1">
      <alignment horizontal="left" wrapText="1"/>
    </xf>
    <xf numFmtId="0" fontId="15" fillId="0" borderId="0" xfId="0" applyFont="1" applyAlignment="1">
      <alignment horizontal="left" vertical="top" wrapText="1"/>
    </xf>
    <xf numFmtId="42" fontId="12" fillId="5" borderId="1" xfId="0" applyNumberFormat="1" applyFont="1" applyFill="1" applyBorder="1" applyAlignment="1">
      <alignment vertical="center"/>
    </xf>
    <xf numFmtId="0" fontId="15" fillId="4" borderId="0" xfId="0" applyFont="1" applyFill="1" applyAlignment="1">
      <alignment horizontal="left" wrapText="1"/>
    </xf>
    <xf numFmtId="0" fontId="12" fillId="0" borderId="0" xfId="0" applyFont="1" applyAlignment="1">
      <alignment vertical="top"/>
    </xf>
    <xf numFmtId="43" fontId="9" fillId="0" borderId="0" xfId="1" applyFont="1" applyFill="1" applyBorder="1" applyAlignment="1">
      <alignment vertical="top"/>
    </xf>
    <xf numFmtId="43" fontId="12" fillId="0" borderId="0" xfId="1" applyFont="1" applyFill="1" applyBorder="1" applyAlignment="1">
      <alignment vertical="top"/>
    </xf>
    <xf numFmtId="43" fontId="12" fillId="0" borderId="0" xfId="0" applyNumberFormat="1" applyFont="1" applyAlignment="1">
      <alignment vertical="top"/>
    </xf>
    <xf numFmtId="0" fontId="0" fillId="0" borderId="0" xfId="0" applyAlignment="1">
      <alignment horizontal="center" vertical="top"/>
    </xf>
    <xf numFmtId="0" fontId="8" fillId="0" borderId="0" xfId="0" applyFont="1" applyAlignment="1">
      <alignment horizontal="center" vertical="top"/>
    </xf>
    <xf numFmtId="0" fontId="8" fillId="0" borderId="0" xfId="0" applyFont="1" applyAlignment="1">
      <alignment vertical="top" wrapText="1"/>
    </xf>
    <xf numFmtId="3" fontId="8" fillId="0" borderId="0" xfId="0" applyNumberFormat="1" applyFont="1" applyAlignment="1">
      <alignment horizontal="right" vertical="top"/>
    </xf>
    <xf numFmtId="0" fontId="13" fillId="0" borderId="0" xfId="0" applyFont="1" applyAlignment="1">
      <alignment vertical="top"/>
    </xf>
    <xf numFmtId="0" fontId="8" fillId="0" borderId="0" xfId="0" applyFont="1" applyAlignment="1">
      <alignment horizontal="right" vertical="top"/>
    </xf>
    <xf numFmtId="0" fontId="13" fillId="0" borderId="0" xfId="0" applyFont="1" applyAlignment="1">
      <alignment horizontal="center" vertical="top"/>
    </xf>
    <xf numFmtId="10" fontId="12" fillId="0" borderId="0" xfId="0" applyNumberFormat="1" applyFont="1" applyAlignment="1">
      <alignment vertical="top"/>
    </xf>
    <xf numFmtId="0" fontId="12" fillId="0" borderId="0" xfId="0" applyFont="1" applyAlignment="1">
      <alignment horizontal="left" vertical="top"/>
    </xf>
    <xf numFmtId="0" fontId="16" fillId="0" borderId="0" xfId="0" applyFont="1" applyAlignment="1">
      <alignment horizontal="left"/>
    </xf>
    <xf numFmtId="0" fontId="0" fillId="0" borderId="0" xfId="0" applyAlignment="1">
      <alignment horizontal="left"/>
    </xf>
    <xf numFmtId="0" fontId="19" fillId="5" borderId="38" xfId="0" applyFont="1" applyFill="1" applyBorder="1" applyAlignment="1">
      <alignment horizontal="left" vertical="top"/>
    </xf>
    <xf numFmtId="0" fontId="17" fillId="0" borderId="37" xfId="0" applyFont="1" applyBorder="1" applyAlignment="1">
      <alignment horizontal="left" vertical="center" wrapText="1"/>
    </xf>
    <xf numFmtId="165" fontId="8" fillId="0" borderId="6" xfId="0" applyNumberFormat="1" applyFont="1" applyBorder="1" applyAlignment="1">
      <alignment vertical="center" wrapText="1"/>
    </xf>
    <xf numFmtId="165" fontId="8" fillId="0" borderId="10" xfId="0" applyNumberFormat="1" applyFont="1" applyBorder="1" applyAlignment="1">
      <alignment vertical="center" wrapText="1"/>
    </xf>
    <xf numFmtId="0" fontId="8" fillId="0" borderId="42" xfId="0" applyFont="1" applyBorder="1" applyAlignment="1">
      <alignment horizontal="center" vertical="center" wrapText="1"/>
    </xf>
    <xf numFmtId="164" fontId="8" fillId="0" borderId="43" xfId="0" applyNumberFormat="1" applyFont="1" applyBorder="1" applyAlignment="1">
      <alignment horizontal="center" vertical="center" wrapText="1"/>
    </xf>
    <xf numFmtId="165" fontId="8" fillId="0" borderId="22" xfId="0" applyNumberFormat="1" applyFont="1" applyBorder="1" applyAlignment="1">
      <alignment horizontal="center" vertical="center" wrapText="1"/>
    </xf>
    <xf numFmtId="0" fontId="17" fillId="0" borderId="0" xfId="0" applyFont="1" applyAlignment="1">
      <alignment vertical="center" wrapText="1"/>
    </xf>
    <xf numFmtId="0" fontId="13" fillId="0" borderId="46" xfId="0" applyFont="1" applyBorder="1" applyAlignment="1">
      <alignment horizontal="center" vertical="center" wrapText="1"/>
    </xf>
    <xf numFmtId="3" fontId="12" fillId="2" borderId="34" xfId="0" applyNumberFormat="1" applyFont="1" applyFill="1" applyBorder="1"/>
    <xf numFmtId="44" fontId="12" fillId="5" borderId="27" xfId="0" applyNumberFormat="1" applyFont="1" applyFill="1" applyBorder="1"/>
    <xf numFmtId="44" fontId="12" fillId="4" borderId="27" xfId="0" applyNumberFormat="1" applyFont="1" applyFill="1" applyBorder="1"/>
    <xf numFmtId="0" fontId="0" fillId="3" borderId="0" xfId="0" applyFill="1" applyAlignment="1">
      <alignment horizontal="left" vertical="top"/>
    </xf>
    <xf numFmtId="0" fontId="4" fillId="5" borderId="0" xfId="0" applyFont="1" applyFill="1" applyAlignment="1">
      <alignment horizontal="left" vertical="top"/>
    </xf>
    <xf numFmtId="0" fontId="20" fillId="3" borderId="0" xfId="0" applyFont="1" applyFill="1" applyAlignment="1">
      <alignment horizontal="left" vertical="top"/>
    </xf>
    <xf numFmtId="0" fontId="0" fillId="5" borderId="0" xfId="0" applyFill="1" applyAlignment="1">
      <alignment horizontal="left" vertical="top"/>
    </xf>
    <xf numFmtId="0" fontId="4" fillId="6" borderId="0" xfId="0" applyFont="1" applyFill="1" applyAlignment="1">
      <alignment horizontal="left" vertical="center"/>
    </xf>
    <xf numFmtId="0" fontId="16" fillId="6" borderId="0" xfId="0" applyFont="1" applyFill="1" applyAlignment="1">
      <alignment vertical="center"/>
    </xf>
    <xf numFmtId="0" fontId="0" fillId="6" borderId="0" xfId="0" applyFill="1" applyAlignment="1">
      <alignment horizontal="left" vertical="top"/>
    </xf>
    <xf numFmtId="0" fontId="8" fillId="6" borderId="0" xfId="0" applyFont="1" applyFill="1" applyAlignment="1">
      <alignment horizontal="right" vertical="top"/>
    </xf>
    <xf numFmtId="43" fontId="12" fillId="6" borderId="0" xfId="0" applyNumberFormat="1" applyFont="1" applyFill="1" applyAlignment="1">
      <alignment vertical="top"/>
    </xf>
    <xf numFmtId="43" fontId="12" fillId="6" borderId="0" xfId="1" applyFont="1" applyFill="1" applyBorder="1" applyAlignment="1">
      <alignment vertical="top"/>
    </xf>
    <xf numFmtId="43" fontId="12" fillId="0" borderId="14" xfId="1" applyFont="1" applyFill="1" applyBorder="1" applyAlignment="1">
      <alignment vertical="top"/>
    </xf>
    <xf numFmtId="0" fontId="8" fillId="0" borderId="0" xfId="0" applyFont="1" applyAlignment="1">
      <alignment horizontal="center" vertical="top" wrapText="1"/>
    </xf>
    <xf numFmtId="0" fontId="9" fillId="6" borderId="0" xfId="0" applyFont="1" applyFill="1" applyAlignment="1">
      <alignment horizontal="right" vertical="top"/>
    </xf>
    <xf numFmtId="43" fontId="9" fillId="6" borderId="0" xfId="1" applyFont="1" applyFill="1" applyBorder="1" applyAlignment="1">
      <alignment vertical="top"/>
    </xf>
    <xf numFmtId="0" fontId="4" fillId="0" borderId="0" xfId="0" applyFont="1" applyAlignment="1">
      <alignment vertical="top"/>
    </xf>
    <xf numFmtId="43" fontId="9" fillId="0" borderId="0" xfId="0" applyNumberFormat="1" applyFont="1" applyAlignment="1">
      <alignment vertical="top"/>
    </xf>
    <xf numFmtId="43" fontId="9" fillId="6" borderId="0" xfId="0" applyNumberFormat="1" applyFont="1" applyFill="1" applyAlignment="1">
      <alignment vertical="top"/>
    </xf>
    <xf numFmtId="0" fontId="26" fillId="0" borderId="0" xfId="0" applyFont="1" applyAlignment="1">
      <alignment vertical="top"/>
    </xf>
    <xf numFmtId="0" fontId="25" fillId="0" borderId="0" xfId="0" applyFont="1"/>
    <xf numFmtId="0" fontId="25" fillId="0" borderId="0" xfId="0" applyFont="1" applyAlignment="1">
      <alignment horizontal="center"/>
    </xf>
    <xf numFmtId="0" fontId="18" fillId="0" borderId="0" xfId="0" applyFont="1" applyAlignment="1">
      <alignment vertical="top"/>
    </xf>
    <xf numFmtId="0" fontId="25" fillId="0" borderId="0" xfId="0" applyFont="1" applyAlignment="1">
      <alignment vertical="top"/>
    </xf>
    <xf numFmtId="0" fontId="27" fillId="0" borderId="0" xfId="0" applyFont="1" applyAlignment="1">
      <alignment horizontal="right" vertical="top"/>
    </xf>
    <xf numFmtId="0" fontId="28" fillId="0" borderId="0" xfId="0" applyFont="1" applyAlignment="1">
      <alignment vertical="top"/>
    </xf>
    <xf numFmtId="0" fontId="28" fillId="0" borderId="6" xfId="0" applyFont="1" applyBorder="1" applyAlignment="1">
      <alignment vertical="top"/>
    </xf>
    <xf numFmtId="0" fontId="28" fillId="0" borderId="10" xfId="0" applyFont="1" applyBorder="1" applyAlignment="1">
      <alignment vertical="top"/>
    </xf>
    <xf numFmtId="0" fontId="28" fillId="0" borderId="58" xfId="0" applyFont="1" applyBorder="1" applyAlignment="1">
      <alignment vertical="top"/>
    </xf>
    <xf numFmtId="0" fontId="28" fillId="0" borderId="57" xfId="0" applyFont="1" applyBorder="1" applyAlignment="1">
      <alignment vertical="top"/>
    </xf>
    <xf numFmtId="0" fontId="28" fillId="0" borderId="19" xfId="0" applyFont="1" applyBorder="1" applyAlignment="1">
      <alignment vertical="top"/>
    </xf>
    <xf numFmtId="0" fontId="28" fillId="0" borderId="7" xfId="0" applyFont="1" applyBorder="1" applyAlignment="1">
      <alignment vertical="top"/>
    </xf>
    <xf numFmtId="0" fontId="29" fillId="0" borderId="0" xfId="0" applyFont="1" applyAlignment="1">
      <alignment vertical="top"/>
    </xf>
    <xf numFmtId="0" fontId="24" fillId="0" borderId="12" xfId="0" applyFont="1" applyBorder="1" applyAlignment="1">
      <alignment horizontal="center" vertical="top"/>
    </xf>
    <xf numFmtId="0" fontId="28" fillId="0" borderId="31" xfId="0" applyFont="1" applyBorder="1" applyAlignment="1">
      <alignment vertical="top"/>
    </xf>
    <xf numFmtId="4" fontId="28" fillId="0" borderId="12" xfId="0" applyNumberFormat="1" applyFont="1" applyBorder="1" applyAlignment="1">
      <alignment vertical="top"/>
    </xf>
    <xf numFmtId="0" fontId="28" fillId="0" borderId="30" xfId="0" applyFont="1" applyBorder="1" applyAlignment="1">
      <alignment vertical="top"/>
    </xf>
    <xf numFmtId="0" fontId="28" fillId="0" borderId="29" xfId="0" applyFont="1" applyBorder="1" applyAlignment="1">
      <alignment vertical="top"/>
    </xf>
    <xf numFmtId="4" fontId="28" fillId="0" borderId="28" xfId="0" applyNumberFormat="1" applyFont="1" applyBorder="1" applyAlignment="1">
      <alignment vertical="top"/>
    </xf>
    <xf numFmtId="0" fontId="28" fillId="0" borderId="56" xfId="0" applyFont="1" applyBorder="1" applyAlignment="1">
      <alignment vertical="top"/>
    </xf>
    <xf numFmtId="0" fontId="24" fillId="0" borderId="0" xfId="0" applyFont="1" applyAlignment="1">
      <alignment horizontal="right" vertical="top"/>
    </xf>
    <xf numFmtId="0" fontId="28" fillId="0" borderId="59" xfId="0" applyFont="1" applyBorder="1" applyAlignment="1">
      <alignment vertical="top"/>
    </xf>
    <xf numFmtId="0" fontId="28" fillId="0" borderId="60" xfId="0" applyFont="1" applyBorder="1" applyAlignment="1">
      <alignment vertical="top"/>
    </xf>
    <xf numFmtId="4" fontId="28" fillId="0" borderId="61" xfId="0" applyNumberFormat="1" applyFont="1" applyBorder="1" applyAlignment="1">
      <alignment vertical="top"/>
    </xf>
    <xf numFmtId="0" fontId="28" fillId="0" borderId="62" xfId="0" applyFont="1" applyBorder="1" applyAlignment="1">
      <alignment vertical="top"/>
    </xf>
    <xf numFmtId="0" fontId="28" fillId="0" borderId="63" xfId="0" applyFont="1" applyBorder="1" applyAlignment="1">
      <alignment vertical="top"/>
    </xf>
    <xf numFmtId="0" fontId="28" fillId="0" borderId="14" xfId="0" applyFont="1" applyBorder="1" applyAlignment="1">
      <alignment vertical="top"/>
    </xf>
    <xf numFmtId="0" fontId="28" fillId="0" borderId="2" xfId="0" applyFont="1" applyBorder="1" applyAlignment="1">
      <alignment vertical="top"/>
    </xf>
    <xf numFmtId="0" fontId="24" fillId="0" borderId="0" xfId="0" applyFont="1" applyAlignment="1">
      <alignment vertical="top"/>
    </xf>
    <xf numFmtId="0" fontId="24" fillId="0" borderId="3" xfId="0" applyFont="1" applyBorder="1" applyAlignment="1">
      <alignment horizontal="center" vertical="top"/>
    </xf>
    <xf numFmtId="0" fontId="28" fillId="0" borderId="17" xfId="0" applyFont="1" applyBorder="1" applyAlignment="1">
      <alignment vertical="top"/>
    </xf>
    <xf numFmtId="0" fontId="28" fillId="0" borderId="3" xfId="0" applyFont="1" applyBorder="1" applyAlignment="1">
      <alignment vertical="top"/>
    </xf>
    <xf numFmtId="0" fontId="28" fillId="0" borderId="3" xfId="0" applyFont="1" applyBorder="1" applyAlignment="1">
      <alignment horizontal="center" vertical="top"/>
    </xf>
    <xf numFmtId="0" fontId="28" fillId="0" borderId="64" xfId="0" applyFont="1" applyBorder="1" applyAlignment="1">
      <alignment vertical="top"/>
    </xf>
    <xf numFmtId="0" fontId="28" fillId="0" borderId="13" xfId="0" applyFont="1" applyBorder="1" applyAlignment="1">
      <alignment vertical="top"/>
    </xf>
    <xf numFmtId="0" fontId="28" fillId="0" borderId="65" xfId="0" applyFont="1" applyBorder="1" applyAlignment="1">
      <alignment vertical="top"/>
    </xf>
    <xf numFmtId="4" fontId="28" fillId="0" borderId="57" xfId="0" applyNumberFormat="1" applyFont="1" applyBorder="1" applyAlignment="1">
      <alignment vertical="top"/>
    </xf>
    <xf numFmtId="4" fontId="28" fillId="0" borderId="12" xfId="0" quotePrefix="1" applyNumberFormat="1" applyFont="1" applyBorder="1" applyAlignment="1">
      <alignment horizontal="center" vertical="top"/>
    </xf>
    <xf numFmtId="0" fontId="30" fillId="0" borderId="0" xfId="0" applyFont="1" applyAlignment="1">
      <alignment vertical="top"/>
    </xf>
    <xf numFmtId="9" fontId="28" fillId="0" borderId="13" xfId="0" applyNumberFormat="1" applyFont="1" applyBorder="1" applyAlignment="1">
      <alignment horizontal="right" vertical="top"/>
    </xf>
    <xf numFmtId="0" fontId="28" fillId="0" borderId="66" xfId="0" applyFont="1" applyBorder="1" applyAlignment="1">
      <alignment vertical="top"/>
    </xf>
    <xf numFmtId="0" fontId="28" fillId="0" borderId="0" xfId="0" applyFont="1" applyAlignment="1">
      <alignment vertical="top" wrapText="1"/>
    </xf>
    <xf numFmtId="0" fontId="28" fillId="0" borderId="26" xfId="0" applyFont="1" applyBorder="1" applyAlignment="1">
      <alignment vertical="top"/>
    </xf>
    <xf numFmtId="0" fontId="28" fillId="0" borderId="8" xfId="0" applyFont="1" applyBorder="1" applyAlignment="1">
      <alignment vertical="top"/>
    </xf>
    <xf numFmtId="4" fontId="28" fillId="0" borderId="33" xfId="0" applyNumberFormat="1" applyFont="1" applyBorder="1" applyAlignment="1">
      <alignment vertical="top"/>
    </xf>
    <xf numFmtId="0" fontId="28" fillId="0" borderId="9" xfId="0" applyFont="1" applyBorder="1" applyAlignment="1">
      <alignment vertical="top"/>
    </xf>
    <xf numFmtId="4" fontId="28" fillId="0" borderId="0" xfId="0" applyNumberFormat="1" applyFont="1" applyAlignment="1">
      <alignment vertical="top"/>
    </xf>
    <xf numFmtId="0" fontId="24" fillId="0" borderId="3" xfId="0" applyFont="1" applyBorder="1" applyAlignment="1">
      <alignment horizontal="center" vertical="top" wrapText="1"/>
    </xf>
    <xf numFmtId="0" fontId="0" fillId="7" borderId="0" xfId="0" applyFill="1" applyAlignment="1">
      <alignment horizontal="left" vertical="top"/>
    </xf>
    <xf numFmtId="0" fontId="5" fillId="7" borderId="0" xfId="0" applyFont="1" applyFill="1"/>
    <xf numFmtId="0" fontId="28" fillId="5" borderId="7" xfId="0" applyFont="1" applyFill="1" applyBorder="1" applyAlignment="1">
      <alignment vertical="top"/>
    </xf>
    <xf numFmtId="0" fontId="29" fillId="5" borderId="0" xfId="0" applyFont="1" applyFill="1" applyAlignment="1">
      <alignment vertical="top"/>
    </xf>
    <xf numFmtId="0" fontId="28" fillId="5" borderId="0" xfId="0" applyFont="1" applyFill="1" applyAlignment="1">
      <alignment vertical="top"/>
    </xf>
    <xf numFmtId="0" fontId="7" fillId="5" borderId="0" xfId="0" applyFont="1" applyFill="1" applyAlignment="1">
      <alignment vertical="top"/>
    </xf>
    <xf numFmtId="0" fontId="0" fillId="0" borderId="67" xfId="0" applyBorder="1" applyAlignment="1">
      <alignment horizontal="left"/>
    </xf>
    <xf numFmtId="0" fontId="0" fillId="0" borderId="68" xfId="0" applyBorder="1"/>
    <xf numFmtId="0" fontId="0" fillId="0" borderId="69" xfId="0" applyBorder="1"/>
    <xf numFmtId="0" fontId="19" fillId="5" borderId="70" xfId="0" applyFont="1" applyFill="1" applyBorder="1" applyAlignment="1">
      <alignment horizontal="left" vertical="top"/>
    </xf>
    <xf numFmtId="0" fontId="13" fillId="5" borderId="71" xfId="0" applyFont="1" applyFill="1" applyBorder="1" applyAlignment="1">
      <alignment horizontal="left" wrapText="1"/>
    </xf>
    <xf numFmtId="0" fontId="0" fillId="0" borderId="72" xfId="0" applyBorder="1"/>
    <xf numFmtId="0" fontId="19" fillId="5" borderId="71" xfId="0" applyFont="1" applyFill="1" applyBorder="1" applyAlignment="1">
      <alignment horizontal="left" vertical="top" wrapText="1"/>
    </xf>
    <xf numFmtId="0" fontId="19" fillId="5" borderId="73" xfId="0" applyFont="1" applyFill="1" applyBorder="1" applyAlignment="1">
      <alignment horizontal="left" vertical="top"/>
    </xf>
    <xf numFmtId="0" fontId="19" fillId="5" borderId="74" xfId="0" applyFont="1" applyFill="1" applyBorder="1" applyAlignment="1">
      <alignment horizontal="left" vertical="top" wrapText="1"/>
    </xf>
    <xf numFmtId="0" fontId="0" fillId="0" borderId="75" xfId="0" applyBorder="1"/>
    <xf numFmtId="0" fontId="4" fillId="0" borderId="68" xfId="0" applyFont="1" applyBorder="1" applyAlignment="1">
      <alignment horizontal="center"/>
    </xf>
    <xf numFmtId="0" fontId="19" fillId="5" borderId="1" xfId="0" applyFont="1" applyFill="1" applyBorder="1" applyAlignment="1">
      <alignment horizontal="left" vertical="center"/>
    </xf>
    <xf numFmtId="0" fontId="19" fillId="5" borderId="1" xfId="0" applyFont="1" applyFill="1" applyBorder="1" applyAlignment="1">
      <alignment horizontal="left" vertical="center" wrapText="1"/>
    </xf>
    <xf numFmtId="0" fontId="0" fillId="0" borderId="1" xfId="0" applyBorder="1" applyAlignment="1">
      <alignment vertical="center"/>
    </xf>
    <xf numFmtId="165" fontId="12" fillId="0" borderId="0" xfId="0" applyNumberFormat="1" applyFont="1" applyAlignment="1">
      <alignment vertical="center"/>
    </xf>
    <xf numFmtId="0" fontId="12" fillId="0" borderId="0" xfId="0" applyFont="1" applyAlignment="1">
      <alignment vertical="center"/>
    </xf>
    <xf numFmtId="0" fontId="0" fillId="0" borderId="0" xfId="0" applyAlignment="1">
      <alignment vertical="center"/>
    </xf>
    <xf numFmtId="42" fontId="0" fillId="0" borderId="71" xfId="0" applyNumberFormat="1" applyBorder="1"/>
    <xf numFmtId="42" fontId="0" fillId="0" borderId="74" xfId="0" applyNumberFormat="1" applyBorder="1"/>
    <xf numFmtId="0" fontId="0" fillId="7" borderId="36" xfId="0" applyFill="1" applyBorder="1" applyAlignment="1">
      <alignment horizontal="left" vertical="top"/>
    </xf>
    <xf numFmtId="0" fontId="5" fillId="7" borderId="76" xfId="0" applyFont="1" applyFill="1" applyBorder="1"/>
    <xf numFmtId="0" fontId="0" fillId="0" borderId="76" xfId="0" applyBorder="1"/>
    <xf numFmtId="0" fontId="0" fillId="0" borderId="24" xfId="0" applyBorder="1"/>
    <xf numFmtId="0" fontId="14" fillId="10" borderId="0" xfId="0" applyFont="1" applyFill="1" applyAlignment="1">
      <alignment horizontal="left"/>
    </xf>
    <xf numFmtId="0" fontId="0" fillId="10" borderId="0" xfId="0" applyFill="1"/>
    <xf numFmtId="0" fontId="16" fillId="10" borderId="0" xfId="0" applyFont="1" applyFill="1" applyAlignment="1">
      <alignment horizontal="left"/>
    </xf>
    <xf numFmtId="0" fontId="31" fillId="10" borderId="0" xfId="0" applyFont="1" applyFill="1" applyAlignment="1">
      <alignment vertical="center"/>
    </xf>
    <xf numFmtId="0" fontId="32" fillId="10" borderId="0" xfId="0" applyFont="1" applyFill="1" applyAlignment="1">
      <alignment vertical="center"/>
    </xf>
    <xf numFmtId="0" fontId="32" fillId="0" borderId="0" xfId="0" applyFont="1" applyAlignment="1">
      <alignment vertical="center"/>
    </xf>
    <xf numFmtId="0" fontId="33" fillId="0" borderId="0" xfId="0" applyFont="1" applyAlignment="1">
      <alignment horizontal="right" vertical="center"/>
    </xf>
    <xf numFmtId="10" fontId="28" fillId="0" borderId="3" xfId="0" applyNumberFormat="1" applyFont="1" applyBorder="1" applyAlignment="1">
      <alignment vertical="top"/>
    </xf>
    <xf numFmtId="10" fontId="28" fillId="6" borderId="3" xfId="0" applyNumberFormat="1" applyFont="1" applyFill="1" applyBorder="1" applyAlignment="1">
      <alignment vertical="top"/>
    </xf>
    <xf numFmtId="10" fontId="28" fillId="6" borderId="13" xfId="0" applyNumberFormat="1" applyFont="1" applyFill="1" applyBorder="1" applyAlignment="1">
      <alignment vertical="top"/>
    </xf>
    <xf numFmtId="0" fontId="20" fillId="0" borderId="23" xfId="0" applyFont="1" applyBorder="1" applyAlignment="1">
      <alignment horizontal="left"/>
    </xf>
    <xf numFmtId="0" fontId="20" fillId="0" borderId="77" xfId="0" applyFont="1" applyBorder="1" applyAlignment="1">
      <alignment vertical="top" wrapText="1"/>
    </xf>
    <xf numFmtId="0" fontId="15" fillId="8" borderId="78" xfId="0" applyFont="1" applyFill="1" applyBorder="1" applyAlignment="1">
      <alignment horizontal="center" vertical="top" wrapText="1"/>
    </xf>
    <xf numFmtId="0" fontId="15" fillId="9" borderId="79" xfId="0" applyFont="1" applyFill="1" applyBorder="1" applyAlignment="1">
      <alignment horizontal="center" vertical="top" wrapText="1"/>
    </xf>
    <xf numFmtId="0" fontId="34" fillId="5" borderId="0" xfId="0" applyFont="1" applyFill="1"/>
    <xf numFmtId="0" fontId="35" fillId="0" borderId="0" xfId="0" applyFont="1" applyAlignment="1">
      <alignment horizontal="left" vertical="top"/>
    </xf>
    <xf numFmtId="0" fontId="36" fillId="0" borderId="0" xfId="0" applyFont="1" applyAlignment="1">
      <alignment horizontal="left" wrapText="1"/>
    </xf>
    <xf numFmtId="0" fontId="37" fillId="4" borderId="1" xfId="0" applyFont="1" applyFill="1" applyBorder="1" applyAlignment="1">
      <alignment horizontal="center" wrapText="1"/>
    </xf>
    <xf numFmtId="0" fontId="37" fillId="0" borderId="1" xfId="0" applyFont="1" applyBorder="1" applyAlignment="1">
      <alignment horizontal="center" wrapText="1"/>
    </xf>
    <xf numFmtId="42" fontId="37" fillId="4" borderId="1" xfId="0" applyNumberFormat="1" applyFont="1" applyFill="1" applyBorder="1" applyAlignment="1">
      <alignment vertical="center"/>
    </xf>
    <xf numFmtId="0" fontId="36" fillId="0" borderId="0" xfId="0" applyFont="1"/>
    <xf numFmtId="0" fontId="35" fillId="0" borderId="0" xfId="0" applyFont="1" applyAlignment="1">
      <alignment horizontal="center"/>
    </xf>
    <xf numFmtId="0" fontId="38" fillId="5" borderId="0" xfId="0" applyFont="1" applyFill="1" applyAlignment="1">
      <alignment horizontal="left" vertical="top"/>
    </xf>
    <xf numFmtId="0" fontId="34" fillId="5" borderId="0" xfId="0" applyFont="1" applyFill="1" applyAlignment="1">
      <alignment horizontal="center" wrapText="1"/>
    </xf>
    <xf numFmtId="0" fontId="37" fillId="5" borderId="1" xfId="0" applyFont="1" applyFill="1" applyBorder="1" applyAlignment="1">
      <alignment horizontal="center"/>
    </xf>
    <xf numFmtId="42" fontId="37" fillId="5" borderId="1" xfId="0" applyNumberFormat="1" applyFont="1" applyFill="1" applyBorder="1" applyAlignment="1">
      <alignment vertical="center"/>
    </xf>
    <xf numFmtId="0" fontId="34" fillId="0" borderId="0" xfId="0" applyFont="1" applyAlignment="1">
      <alignment horizontal="center" wrapText="1"/>
    </xf>
    <xf numFmtId="0" fontId="37" fillId="4" borderId="1" xfId="0" applyFont="1" applyFill="1" applyBorder="1" applyAlignment="1">
      <alignment horizontal="center"/>
    </xf>
    <xf numFmtId="0" fontId="37" fillId="0" borderId="1" xfId="0" applyFont="1" applyBorder="1" applyAlignment="1">
      <alignment horizontal="center"/>
    </xf>
    <xf numFmtId="0" fontId="36" fillId="0" borderId="0" xfId="0" applyFont="1" applyAlignment="1">
      <alignment vertical="top"/>
    </xf>
    <xf numFmtId="0" fontId="35" fillId="0" borderId="0" xfId="0" applyFont="1"/>
    <xf numFmtId="0" fontId="37" fillId="0" borderId="0" xfId="0" applyFont="1"/>
    <xf numFmtId="0" fontId="34" fillId="0" borderId="0" xfId="0" applyFont="1" applyAlignment="1">
      <alignment horizontal="right" vertical="center"/>
    </xf>
    <xf numFmtId="0" fontId="4" fillId="0" borderId="0" xfId="0" applyFont="1" applyAlignment="1">
      <alignment horizontal="center" vertical="top" wrapText="1"/>
    </xf>
    <xf numFmtId="165" fontId="13" fillId="0" borderId="6" xfId="0" applyNumberFormat="1" applyFont="1" applyBorder="1" applyAlignment="1">
      <alignment horizontal="center" wrapText="1"/>
    </xf>
    <xf numFmtId="0" fontId="0" fillId="0" borderId="10" xfId="0" applyBorder="1" applyAlignment="1">
      <alignment horizontal="center" wrapText="1"/>
    </xf>
    <xf numFmtId="0" fontId="0" fillId="0" borderId="19" xfId="0" applyBorder="1" applyAlignment="1">
      <alignment horizontal="center" wrapText="1"/>
    </xf>
    <xf numFmtId="0" fontId="13" fillId="0" borderId="30" xfId="0" applyFont="1" applyBorder="1" applyAlignment="1">
      <alignment horizontal="center" vertical="top" wrapText="1"/>
    </xf>
    <xf numFmtId="0" fontId="0" fillId="0" borderId="29" xfId="0" applyBorder="1" applyAlignment="1">
      <alignment horizontal="center" vertical="top" wrapText="1"/>
    </xf>
    <xf numFmtId="0" fontId="0" fillId="0" borderId="56" xfId="0" applyBorder="1" applyAlignment="1">
      <alignment horizontal="center" vertical="top" wrapText="1"/>
    </xf>
    <xf numFmtId="0" fontId="13" fillId="0" borderId="52" xfId="0" applyFont="1" applyBorder="1" applyAlignment="1">
      <alignment horizontal="center" vertical="center" wrapText="1"/>
    </xf>
    <xf numFmtId="0" fontId="0" fillId="0" borderId="3" xfId="0" applyBorder="1" applyAlignment="1">
      <alignment horizontal="center" vertical="center" wrapText="1"/>
    </xf>
    <xf numFmtId="0" fontId="0" fillId="0" borderId="17" xfId="0" applyBorder="1" applyAlignment="1">
      <alignment horizontal="center" vertical="center" wrapText="1"/>
    </xf>
    <xf numFmtId="0" fontId="17" fillId="0" borderId="42" xfId="0" applyFont="1" applyBorder="1" applyAlignment="1">
      <alignment horizontal="left" vertical="top" wrapText="1"/>
    </xf>
    <xf numFmtId="0" fontId="17" fillId="0" borderId="18" xfId="0" applyFont="1" applyBorder="1" applyAlignment="1">
      <alignment horizontal="left" vertical="top" wrapText="1"/>
    </xf>
    <xf numFmtId="0" fontId="17" fillId="0" borderId="44" xfId="0" applyFont="1" applyBorder="1" applyAlignment="1">
      <alignment horizontal="left" vertical="top" wrapText="1"/>
    </xf>
    <xf numFmtId="0" fontId="13" fillId="0" borderId="3"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43"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35" xfId="0" applyFont="1" applyBorder="1" applyAlignment="1">
      <alignment horizontal="center" vertical="center" wrapText="1"/>
    </xf>
    <xf numFmtId="42" fontId="12" fillId="4" borderId="2" xfId="0" applyNumberFormat="1" applyFont="1" applyFill="1" applyBorder="1" applyAlignment="1">
      <alignment horizontal="center" vertical="center"/>
    </xf>
    <xf numFmtId="42" fontId="12" fillId="4" borderId="17" xfId="0" applyNumberFormat="1" applyFont="1" applyFill="1" applyBorder="1" applyAlignment="1">
      <alignment horizontal="center" vertical="center"/>
    </xf>
    <xf numFmtId="0" fontId="4" fillId="0" borderId="0" xfId="0" applyFont="1" applyAlignment="1">
      <alignment wrapText="1"/>
    </xf>
    <xf numFmtId="0" fontId="15" fillId="0" borderId="0" xfId="0" applyFont="1" applyAlignment="1">
      <alignment horizontal="left" wrapText="1"/>
    </xf>
    <xf numFmtId="0" fontId="15" fillId="0" borderId="13" xfId="0" applyFont="1" applyBorder="1" applyAlignment="1">
      <alignment horizontal="left" wrapText="1"/>
    </xf>
    <xf numFmtId="0" fontId="4" fillId="0" borderId="8" xfId="0" applyFont="1" applyBorder="1" applyAlignment="1">
      <alignment horizontal="center"/>
    </xf>
    <xf numFmtId="0" fontId="4" fillId="0" borderId="0" xfId="0" applyFont="1" applyAlignment="1">
      <alignment horizontal="center"/>
    </xf>
    <xf numFmtId="0" fontId="28" fillId="0" borderId="0" xfId="0" applyFont="1" applyAlignment="1">
      <alignment vertical="top" wrapText="1"/>
    </xf>
    <xf numFmtId="0" fontId="28" fillId="0" borderId="13" xfId="0" applyFont="1" applyBorder="1" applyAlignment="1">
      <alignment vertical="top" wrapText="1"/>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cid:image002.png@01D23C01.4F9D7A00"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cid:image002.png@01D23C01.4F9D7A00" TargetMode="External"/><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166688</xdr:colOff>
      <xdr:row>0</xdr:row>
      <xdr:rowOff>95250</xdr:rowOff>
    </xdr:from>
    <xdr:to>
      <xdr:col>5</xdr:col>
      <xdr:colOff>935831</xdr:colOff>
      <xdr:row>2</xdr:row>
      <xdr:rowOff>209550</xdr:rowOff>
    </xdr:to>
    <xdr:pic>
      <xdr:nvPicPr>
        <xdr:cNvPr id="4" name="Picture 3" descr="Currie &amp; Brown">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4655344" y="95250"/>
          <a:ext cx="2102643" cy="6738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2</xdr:row>
      <xdr:rowOff>95250</xdr:rowOff>
    </xdr:from>
    <xdr:to>
      <xdr:col>10</xdr:col>
      <xdr:colOff>0</xdr:colOff>
      <xdr:row>3</xdr:row>
      <xdr:rowOff>0</xdr:rowOff>
    </xdr:to>
    <xdr:pic>
      <xdr:nvPicPr>
        <xdr:cNvPr id="2" name="Object 2">
          <a:extLst>
            <a:ext uri="{FF2B5EF4-FFF2-40B4-BE49-F238E27FC236}">
              <a16:creationId xmlns:a16="http://schemas.microsoft.com/office/drawing/2014/main" id="{00000000-0008-0000-0100-000002000000}"/>
            </a:ext>
          </a:extLst>
        </xdr:cNvPr>
        <xdr:cNvPicPr>
          <a:picLocks noChangeArrowheads="1"/>
        </xdr:cNvPicPr>
      </xdr:nvPicPr>
      <xdr:blipFill>
        <a:blip xmlns:r="http://schemas.openxmlformats.org/officeDocument/2006/relationships" r:embed="rId1"/>
        <a:srcRect/>
        <a:stretch>
          <a:fillRect/>
        </a:stretch>
      </xdr:blipFill>
      <xdr:spPr bwMode="auto">
        <a:xfrm>
          <a:off x="27584400" y="95250"/>
          <a:ext cx="0" cy="95250"/>
        </a:xfrm>
        <a:prstGeom prst="rect">
          <a:avLst/>
        </a:prstGeom>
        <a:noFill/>
        <a:ln w="9525">
          <a:noFill/>
          <a:miter lim="800000"/>
          <a:headEnd/>
          <a:tailEnd/>
        </a:ln>
      </xdr:spPr>
    </xdr:pic>
    <xdr:clientData/>
  </xdr:twoCellAnchor>
  <xdr:twoCellAnchor>
    <xdr:from>
      <xdr:col>8</xdr:col>
      <xdr:colOff>557892</xdr:colOff>
      <xdr:row>0</xdr:row>
      <xdr:rowOff>108858</xdr:rowOff>
    </xdr:from>
    <xdr:to>
      <xdr:col>10</xdr:col>
      <xdr:colOff>870856</xdr:colOff>
      <xdr:row>3</xdr:row>
      <xdr:rowOff>74840</xdr:rowOff>
    </xdr:to>
    <xdr:pic>
      <xdr:nvPicPr>
        <xdr:cNvPr id="6" name="Picture 5" descr="Currie &amp; Brow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r:link="rId3">
          <a:extLst>
            <a:ext uri="{28A0092B-C50C-407E-A947-70E740481C1C}">
              <a14:useLocalDpi xmlns:a14="http://schemas.microsoft.com/office/drawing/2010/main" val="0"/>
            </a:ext>
          </a:extLst>
        </a:blip>
        <a:srcRect/>
        <a:stretch>
          <a:fillRect/>
        </a:stretch>
      </xdr:blipFill>
      <xdr:spPr bwMode="auto">
        <a:xfrm>
          <a:off x="11048999" y="108858"/>
          <a:ext cx="2095500" cy="6735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2</xdr:row>
      <xdr:rowOff>95250</xdr:rowOff>
    </xdr:from>
    <xdr:to>
      <xdr:col>11</xdr:col>
      <xdr:colOff>0</xdr:colOff>
      <xdr:row>3</xdr:row>
      <xdr:rowOff>0</xdr:rowOff>
    </xdr:to>
    <xdr:pic>
      <xdr:nvPicPr>
        <xdr:cNvPr id="2" name="Object 2">
          <a:extLst>
            <a:ext uri="{FF2B5EF4-FFF2-40B4-BE49-F238E27FC236}">
              <a16:creationId xmlns:a16="http://schemas.microsoft.com/office/drawing/2014/main" id="{00000000-0008-0000-0200-000002000000}"/>
            </a:ext>
          </a:extLst>
        </xdr:cNvPr>
        <xdr:cNvPicPr>
          <a:picLocks noChangeArrowheads="1"/>
        </xdr:cNvPicPr>
      </xdr:nvPicPr>
      <xdr:blipFill>
        <a:blip xmlns:r="http://schemas.openxmlformats.org/officeDocument/2006/relationships" r:embed="rId1"/>
        <a:srcRect/>
        <a:stretch>
          <a:fillRect/>
        </a:stretch>
      </xdr:blipFill>
      <xdr:spPr bwMode="auto">
        <a:xfrm>
          <a:off x="28051125" y="95250"/>
          <a:ext cx="0" cy="95250"/>
        </a:xfrm>
        <a:prstGeom prst="rect">
          <a:avLst/>
        </a:prstGeom>
        <a:noFill/>
        <a:ln w="9525">
          <a:noFill/>
          <a:miter lim="800000"/>
          <a:headEnd/>
          <a:tailEnd/>
        </a:ln>
      </xdr:spPr>
    </xdr:pic>
    <xdr:clientData/>
  </xdr:twoCellAnchor>
  <xdr:twoCellAnchor>
    <xdr:from>
      <xdr:col>10</xdr:col>
      <xdr:colOff>0</xdr:colOff>
      <xdr:row>0</xdr:row>
      <xdr:rowOff>68036</xdr:rowOff>
    </xdr:from>
    <xdr:to>
      <xdr:col>11</xdr:col>
      <xdr:colOff>971550</xdr:colOff>
      <xdr:row>3</xdr:row>
      <xdr:rowOff>81643</xdr:rowOff>
    </xdr:to>
    <xdr:pic>
      <xdr:nvPicPr>
        <xdr:cNvPr id="4" name="Picture 3" descr="Currie &amp; Brown">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947321" y="68036"/>
          <a:ext cx="2100943"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751416</xdr:colOff>
      <xdr:row>0</xdr:row>
      <xdr:rowOff>42334</xdr:rowOff>
    </xdr:from>
    <xdr:to>
      <xdr:col>8</xdr:col>
      <xdr:colOff>902758</xdr:colOff>
      <xdr:row>4</xdr:row>
      <xdr:rowOff>83608</xdr:rowOff>
    </xdr:to>
    <xdr:pic>
      <xdr:nvPicPr>
        <xdr:cNvPr id="3" name="Picture 2" descr="Currie &amp; Brown">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06416" y="42334"/>
          <a:ext cx="2098675" cy="6656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79375</xdr:colOff>
      <xdr:row>0</xdr:row>
      <xdr:rowOff>31750</xdr:rowOff>
    </xdr:from>
    <xdr:to>
      <xdr:col>6</xdr:col>
      <xdr:colOff>996950</xdr:colOff>
      <xdr:row>3</xdr:row>
      <xdr:rowOff>0</xdr:rowOff>
    </xdr:to>
    <xdr:pic>
      <xdr:nvPicPr>
        <xdr:cNvPr id="3" name="Picture 2" descr="Currie &amp; Brown">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11750" y="31750"/>
          <a:ext cx="20764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6"/>
  <sheetViews>
    <sheetView tabSelected="1" zoomScaleNormal="100" zoomScaleSheetLayoutView="80" workbookViewId="0">
      <selection activeCell="D10" sqref="D10"/>
    </sheetView>
  </sheetViews>
  <sheetFormatPr defaultColWidth="9.109375" defaultRowHeight="14.4" x14ac:dyDescent="0.3"/>
  <cols>
    <col min="1" max="1" width="60.109375" style="56" customWidth="1"/>
    <col min="2" max="2" width="7.109375" style="56" customWidth="1"/>
    <col min="3" max="3" width="3" style="56" customWidth="1"/>
    <col min="4" max="4" width="15.109375" style="56" customWidth="1"/>
    <col min="5" max="5" width="1.6640625" style="56" customWidth="1"/>
    <col min="6" max="6" width="15.109375" style="56" customWidth="1"/>
    <col min="7" max="16384" width="9.109375" style="56"/>
  </cols>
  <sheetData>
    <row r="1" spans="1:6" ht="27.75" customHeight="1" x14ac:dyDescent="0.3">
      <c r="A1" s="6" t="s">
        <v>486</v>
      </c>
      <c r="B1" s="7"/>
      <c r="C1" s="7"/>
    </row>
    <row r="2" spans="1:6" ht="15.6" x14ac:dyDescent="0.3">
      <c r="B2" s="7"/>
      <c r="C2" s="7"/>
    </row>
    <row r="3" spans="1:6" ht="21" x14ac:dyDescent="0.3">
      <c r="A3" s="262" t="s">
        <v>546</v>
      </c>
      <c r="B3" s="7"/>
      <c r="C3" s="7"/>
    </row>
    <row r="4" spans="1:6" ht="15.6" x14ac:dyDescent="0.3">
      <c r="A4" s="8" t="s">
        <v>545</v>
      </c>
      <c r="B4" s="7"/>
      <c r="C4" s="7"/>
    </row>
    <row r="5" spans="1:6" ht="33.75" customHeight="1" x14ac:dyDescent="0.3">
      <c r="A5" s="9"/>
      <c r="B5" s="7"/>
      <c r="C5" s="7"/>
      <c r="D5" s="319" t="s">
        <v>552</v>
      </c>
      <c r="E5" s="319"/>
      <c r="F5" s="319"/>
    </row>
    <row r="6" spans="1:6" ht="31.2" x14ac:dyDescent="0.3">
      <c r="A6" s="9"/>
      <c r="B6" s="7"/>
      <c r="C6" s="7"/>
      <c r="D6" s="202" t="s">
        <v>505</v>
      </c>
      <c r="F6" s="202" t="s">
        <v>506</v>
      </c>
    </row>
    <row r="7" spans="1:6" ht="15.6" x14ac:dyDescent="0.3">
      <c r="B7" s="7"/>
      <c r="C7" s="7"/>
      <c r="D7" s="168" t="s">
        <v>1</v>
      </c>
      <c r="F7" s="168" t="s">
        <v>1</v>
      </c>
    </row>
    <row r="8" spans="1:6" ht="15.6" x14ac:dyDescent="0.3">
      <c r="B8" s="169"/>
      <c r="D8" s="164"/>
      <c r="F8" s="164"/>
    </row>
    <row r="9" spans="1:6" ht="16.5" customHeight="1" x14ac:dyDescent="0.3">
      <c r="A9" s="170" t="s">
        <v>489</v>
      </c>
      <c r="B9" s="171"/>
      <c r="C9" s="172"/>
      <c r="D9" s="167"/>
      <c r="E9" s="164"/>
      <c r="F9" s="167"/>
    </row>
    <row r="10" spans="1:6" ht="16.5" customHeight="1" x14ac:dyDescent="0.3">
      <c r="A10" s="170"/>
      <c r="B10" s="171"/>
      <c r="C10" s="172"/>
      <c r="D10" s="167"/>
      <c r="E10" s="164"/>
      <c r="F10" s="167"/>
    </row>
    <row r="11" spans="1:6" ht="15.6" x14ac:dyDescent="0.3">
      <c r="A11" s="7" t="s">
        <v>22</v>
      </c>
      <c r="B11" s="173"/>
      <c r="C11" s="172"/>
      <c r="D11" s="199">
        <f>'B - Pre Construction Fee '!K50</f>
        <v>0</v>
      </c>
      <c r="E11" s="164"/>
      <c r="F11" s="199">
        <f>D11</f>
        <v>0</v>
      </c>
    </row>
    <row r="12" spans="1:6" ht="15.6" x14ac:dyDescent="0.3">
      <c r="A12" s="7"/>
      <c r="B12" s="173"/>
      <c r="C12" s="172"/>
      <c r="D12" s="167"/>
      <c r="E12" s="164"/>
      <c r="F12" s="167"/>
    </row>
    <row r="13" spans="1:6" ht="15.6" x14ac:dyDescent="0.3">
      <c r="A13" s="7" t="s">
        <v>490</v>
      </c>
      <c r="B13" s="173"/>
      <c r="C13" s="172"/>
      <c r="D13" s="199">
        <f>'C - Prelims Staff'!C13</f>
        <v>0</v>
      </c>
      <c r="E13" s="164"/>
      <c r="F13" s="199">
        <f>D13</f>
        <v>0</v>
      </c>
    </row>
    <row r="14" spans="1:6" ht="15.6" x14ac:dyDescent="0.3">
      <c r="A14" s="7"/>
      <c r="B14" s="173"/>
      <c r="C14" s="172"/>
      <c r="D14" s="167"/>
      <c r="E14" s="164"/>
      <c r="F14" s="167"/>
    </row>
    <row r="15" spans="1:6" ht="15.6" x14ac:dyDescent="0.3">
      <c r="A15" s="7" t="s">
        <v>491</v>
      </c>
      <c r="B15" s="173"/>
      <c r="C15" s="172"/>
      <c r="D15" s="199">
        <f>'D - Prelims Other'!I85</f>
        <v>0</v>
      </c>
      <c r="E15" s="164"/>
      <c r="F15" s="199">
        <v>0</v>
      </c>
    </row>
    <row r="16" spans="1:6" ht="15.6" x14ac:dyDescent="0.3">
      <c r="A16" s="7"/>
      <c r="B16" s="173"/>
      <c r="C16" s="172"/>
      <c r="D16" s="167"/>
      <c r="E16" s="164"/>
      <c r="F16" s="167"/>
    </row>
    <row r="17" spans="1:6" ht="15.6" x14ac:dyDescent="0.3">
      <c r="A17" s="7" t="s">
        <v>509</v>
      </c>
      <c r="B17" s="173"/>
      <c r="C17" s="172"/>
      <c r="D17" s="167"/>
      <c r="E17" s="164"/>
      <c r="F17" s="167"/>
    </row>
    <row r="18" spans="1:6" ht="15.6" x14ac:dyDescent="0.3">
      <c r="A18" s="7" t="s">
        <v>510</v>
      </c>
      <c r="B18" s="173"/>
      <c r="C18" s="172"/>
      <c r="D18" s="167"/>
      <c r="E18" s="164"/>
      <c r="F18" s="167"/>
    </row>
    <row r="19" spans="1:6" ht="15.6" x14ac:dyDescent="0.3">
      <c r="A19" s="7"/>
      <c r="B19" s="173"/>
      <c r="C19" s="172"/>
      <c r="D19" s="167"/>
      <c r="E19" s="164"/>
      <c r="F19" s="167"/>
    </row>
    <row r="20" spans="1:6" s="205" customFormat="1" ht="15.6" x14ac:dyDescent="0.3">
      <c r="A20" s="172" t="s">
        <v>12</v>
      </c>
      <c r="B20" s="174"/>
      <c r="C20" s="172"/>
      <c r="D20" s="165">
        <f>SUM(D8:D19)</f>
        <v>0</v>
      </c>
      <c r="E20" s="10"/>
      <c r="F20" s="165">
        <f>SUM(F8:F19)</f>
        <v>0</v>
      </c>
    </row>
    <row r="21" spans="1:6" x14ac:dyDescent="0.3">
      <c r="D21" s="166"/>
      <c r="E21" s="164"/>
      <c r="F21" s="166"/>
    </row>
    <row r="22" spans="1:6" ht="15.6" x14ac:dyDescent="0.3">
      <c r="A22" s="7" t="s">
        <v>492</v>
      </c>
      <c r="B22" s="198"/>
      <c r="C22" s="172" t="s">
        <v>503</v>
      </c>
      <c r="D22" s="200">
        <v>0</v>
      </c>
      <c r="E22" s="175"/>
      <c r="F22" s="200">
        <v>0</v>
      </c>
    </row>
    <row r="23" spans="1:6" x14ac:dyDescent="0.3">
      <c r="D23" s="166"/>
      <c r="E23" s="164"/>
      <c r="F23" s="166"/>
    </row>
    <row r="24" spans="1:6" x14ac:dyDescent="0.3">
      <c r="A24" s="56" t="s">
        <v>504</v>
      </c>
      <c r="D24" s="200"/>
      <c r="E24" s="164"/>
      <c r="F24" s="166"/>
    </row>
    <row r="25" spans="1:6" x14ac:dyDescent="0.3">
      <c r="D25" s="166"/>
      <c r="E25" s="164"/>
      <c r="F25" s="166"/>
    </row>
    <row r="26" spans="1:6" x14ac:dyDescent="0.3">
      <c r="D26" s="201"/>
      <c r="E26" s="164"/>
      <c r="F26" s="201"/>
    </row>
    <row r="27" spans="1:6" s="205" customFormat="1" ht="15.6" x14ac:dyDescent="0.3">
      <c r="A27" s="11" t="s">
        <v>507</v>
      </c>
      <c r="B27" s="174"/>
      <c r="C27" s="172"/>
      <c r="D27" s="204">
        <f>SUM(D20:D25)</f>
        <v>0</v>
      </c>
      <c r="E27" s="10"/>
      <c r="F27" s="165"/>
    </row>
    <row r="28" spans="1:6" x14ac:dyDescent="0.3">
      <c r="D28" s="167"/>
      <c r="F28" s="167"/>
    </row>
    <row r="29" spans="1:6" s="205" customFormat="1" x14ac:dyDescent="0.3">
      <c r="A29" s="203" t="s">
        <v>508</v>
      </c>
      <c r="B29" s="10"/>
      <c r="C29" s="10"/>
      <c r="D29" s="206"/>
      <c r="F29" s="207">
        <f>SUM(F20:F25)</f>
        <v>0</v>
      </c>
    </row>
    <row r="30" spans="1:6" x14ac:dyDescent="0.3">
      <c r="A30" s="10"/>
      <c r="B30" s="10"/>
      <c r="C30" s="10"/>
    </row>
    <row r="33" spans="1:2" x14ac:dyDescent="0.3">
      <c r="A33" s="10"/>
      <c r="B33" s="10"/>
    </row>
    <row r="34" spans="1:2" x14ac:dyDescent="0.3">
      <c r="A34" s="10"/>
      <c r="B34" s="10"/>
    </row>
    <row r="35" spans="1:2" x14ac:dyDescent="0.3">
      <c r="A35" s="10"/>
      <c r="B35" s="10"/>
    </row>
    <row r="36" spans="1:2" x14ac:dyDescent="0.3">
      <c r="A36" s="176"/>
    </row>
  </sheetData>
  <mergeCells count="1">
    <mergeCell ref="D5:F5"/>
  </mergeCells>
  <phoneticPr fontId="3" type="noConversion"/>
  <pageMargins left="0.70866141732283472" right="0.70866141732283472" top="0.74803149606299213" bottom="0.74803149606299213" header="0.31496062992125984" footer="0.31496062992125984"/>
  <pageSetup paperSize="9" scale="97" orientation="landscape" r:id="rId1"/>
  <headerFooter>
    <oddFooter>&amp;L&amp;F&amp;R&amp;A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5"/>
  <sheetViews>
    <sheetView zoomScale="85" zoomScaleNormal="85" zoomScaleSheetLayoutView="70" workbookViewId="0">
      <selection activeCell="F11" sqref="F11"/>
    </sheetView>
  </sheetViews>
  <sheetFormatPr defaultColWidth="4.44140625" defaultRowHeight="14.4" x14ac:dyDescent="0.3"/>
  <cols>
    <col min="1" max="1" width="4.44140625" style="178" customWidth="1"/>
    <col min="2" max="2" width="52.5546875" customWidth="1"/>
    <col min="3" max="3" width="16.109375" customWidth="1"/>
    <col min="4" max="4" width="30.109375" bestFit="1" customWidth="1"/>
    <col min="5" max="8" width="13.44140625" style="12" customWidth="1"/>
    <col min="9" max="9" width="13.33203125" style="13" customWidth="1"/>
    <col min="10" max="10" width="13.44140625" style="13" customWidth="1"/>
    <col min="11" max="11" width="15.109375" customWidth="1"/>
  </cols>
  <sheetData>
    <row r="1" spans="1:20" ht="21" x14ac:dyDescent="0.3">
      <c r="A1" s="6" t="s">
        <v>486</v>
      </c>
    </row>
    <row r="3" spans="1:20" ht="18" x14ac:dyDescent="0.35">
      <c r="A3" s="286" t="s">
        <v>493</v>
      </c>
      <c r="B3" s="287"/>
      <c r="C3" s="287"/>
      <c r="D3" s="287"/>
    </row>
    <row r="4" spans="1:20" x14ac:dyDescent="0.3">
      <c r="A4" s="152"/>
    </row>
    <row r="5" spans="1:20" x14ac:dyDescent="0.3">
      <c r="A5" s="177" t="s">
        <v>15</v>
      </c>
    </row>
    <row r="6" spans="1:20" x14ac:dyDescent="0.3">
      <c r="A6" s="152" t="s">
        <v>487</v>
      </c>
      <c r="I6" s="12"/>
      <c r="J6" s="12"/>
    </row>
    <row r="7" spans="1:20" x14ac:dyDescent="0.3">
      <c r="A7" s="152" t="s">
        <v>488</v>
      </c>
      <c r="I7" s="12"/>
      <c r="J7" s="12"/>
    </row>
    <row r="8" spans="1:20" ht="15" thickBot="1" x14ac:dyDescent="0.35"/>
    <row r="9" spans="1:20" s="16" customFormat="1" ht="15.6" x14ac:dyDescent="0.3">
      <c r="A9" s="329"/>
      <c r="B9" s="326" t="s">
        <v>456</v>
      </c>
      <c r="C9" s="326" t="s">
        <v>497</v>
      </c>
      <c r="D9" s="334" t="s">
        <v>23</v>
      </c>
      <c r="E9" s="320" t="s">
        <v>498</v>
      </c>
      <c r="F9" s="321"/>
      <c r="G9" s="321"/>
      <c r="H9" s="321"/>
      <c r="I9" s="321"/>
      <c r="J9" s="322"/>
      <c r="K9" s="15"/>
    </row>
    <row r="10" spans="1:20" s="16" customFormat="1" ht="6.75" customHeight="1" x14ac:dyDescent="0.3">
      <c r="A10" s="330"/>
      <c r="B10" s="332"/>
      <c r="C10" s="327"/>
      <c r="D10" s="335"/>
      <c r="E10" s="323"/>
      <c r="F10" s="324"/>
      <c r="G10" s="324"/>
      <c r="H10" s="324"/>
      <c r="I10" s="324"/>
      <c r="J10" s="325"/>
      <c r="K10" s="17"/>
      <c r="L10"/>
      <c r="M10"/>
      <c r="N10"/>
      <c r="O10"/>
      <c r="P10"/>
      <c r="Q10"/>
      <c r="R10"/>
      <c r="S10"/>
      <c r="T10"/>
    </row>
    <row r="11" spans="1:20" s="16" customFormat="1" ht="31.8" thickBot="1" x14ac:dyDescent="0.35">
      <c r="A11" s="331"/>
      <c r="B11" s="333"/>
      <c r="C11" s="328"/>
      <c r="D11" s="336"/>
      <c r="E11" s="18" t="s">
        <v>13</v>
      </c>
      <c r="F11" s="18" t="s">
        <v>14</v>
      </c>
      <c r="G11" s="18" t="s">
        <v>476</v>
      </c>
      <c r="H11" s="19" t="s">
        <v>477</v>
      </c>
      <c r="I11" s="20" t="s">
        <v>481</v>
      </c>
      <c r="J11" s="21" t="s">
        <v>21</v>
      </c>
      <c r="K11" s="22" t="s">
        <v>0</v>
      </c>
    </row>
    <row r="12" spans="1:20" s="32" customFormat="1" ht="15.6" x14ac:dyDescent="0.3">
      <c r="A12" s="23" t="s">
        <v>494</v>
      </c>
      <c r="B12" s="24" t="s">
        <v>457</v>
      </c>
      <c r="C12" s="25"/>
      <c r="D12" s="25"/>
      <c r="E12" s="27"/>
      <c r="F12" s="27"/>
      <c r="G12" s="27"/>
      <c r="H12" s="28"/>
      <c r="I12" s="29"/>
      <c r="J12" s="30"/>
      <c r="K12" s="31"/>
      <c r="L12"/>
      <c r="M12"/>
      <c r="N12"/>
      <c r="O12"/>
      <c r="P12"/>
      <c r="Q12"/>
      <c r="R12"/>
      <c r="S12"/>
      <c r="T12"/>
    </row>
    <row r="13" spans="1:20" ht="28.8" x14ac:dyDescent="0.3">
      <c r="A13" s="33">
        <v>1</v>
      </c>
      <c r="B13" s="34" t="s">
        <v>439</v>
      </c>
      <c r="C13" s="34"/>
      <c r="D13" s="35" t="s">
        <v>137</v>
      </c>
      <c r="E13" s="37"/>
      <c r="F13" s="37"/>
      <c r="G13" s="37"/>
      <c r="H13" s="38"/>
      <c r="I13" s="39">
        <f>SUM(E13:H13)</f>
        <v>0</v>
      </c>
      <c r="J13" s="40"/>
      <c r="K13" s="41">
        <f>SUM(I13*J13)</f>
        <v>0</v>
      </c>
      <c r="L13" s="16"/>
      <c r="M13" s="16"/>
      <c r="N13" s="16"/>
      <c r="O13" s="16"/>
      <c r="P13" s="16"/>
      <c r="Q13" s="16"/>
      <c r="R13" s="16"/>
      <c r="S13" s="16"/>
      <c r="T13" s="16"/>
    </row>
    <row r="14" spans="1:20" ht="28.8" x14ac:dyDescent="0.3">
      <c r="A14" s="33">
        <v>2</v>
      </c>
      <c r="B14" s="34" t="s">
        <v>440</v>
      </c>
      <c r="C14" s="34"/>
      <c r="D14" s="35" t="s">
        <v>137</v>
      </c>
      <c r="E14" s="37"/>
      <c r="F14" s="37"/>
      <c r="G14" s="37"/>
      <c r="H14" s="38"/>
      <c r="I14" s="39">
        <f t="shared" ref="I14:I49" si="0">SUM(E14:H14)</f>
        <v>0</v>
      </c>
      <c r="J14" s="40"/>
      <c r="K14" s="41">
        <f t="shared" ref="K14:K49" si="1">SUM(I14*J14)</f>
        <v>0</v>
      </c>
    </row>
    <row r="15" spans="1:20" ht="46.8" x14ac:dyDescent="0.3">
      <c r="A15" s="33">
        <v>3</v>
      </c>
      <c r="B15" s="34" t="s">
        <v>458</v>
      </c>
      <c r="C15" s="34"/>
      <c r="D15" s="35" t="s">
        <v>137</v>
      </c>
      <c r="E15" s="37"/>
      <c r="F15" s="37"/>
      <c r="G15" s="37"/>
      <c r="H15" s="38"/>
      <c r="I15" s="39">
        <f t="shared" si="0"/>
        <v>0</v>
      </c>
      <c r="J15" s="40"/>
      <c r="K15" s="41">
        <f t="shared" si="1"/>
        <v>0</v>
      </c>
      <c r="L15" s="16"/>
      <c r="M15" s="16"/>
      <c r="N15" s="16"/>
      <c r="O15" s="16"/>
      <c r="P15" s="16"/>
      <c r="Q15" s="16"/>
      <c r="R15" s="16"/>
      <c r="S15" s="16"/>
      <c r="T15" s="16"/>
    </row>
    <row r="16" spans="1:20" ht="28.8" x14ac:dyDescent="0.3">
      <c r="A16" s="33">
        <v>4</v>
      </c>
      <c r="B16" s="34" t="s">
        <v>459</v>
      </c>
      <c r="C16" s="34"/>
      <c r="D16" s="35" t="s">
        <v>137</v>
      </c>
      <c r="E16" s="37"/>
      <c r="F16" s="37"/>
      <c r="G16" s="37"/>
      <c r="H16" s="38"/>
      <c r="I16" s="39">
        <f t="shared" si="0"/>
        <v>0</v>
      </c>
      <c r="J16" s="40"/>
      <c r="K16" s="41">
        <f t="shared" si="1"/>
        <v>0</v>
      </c>
    </row>
    <row r="17" spans="1:20" ht="31.2" x14ac:dyDescent="0.3">
      <c r="A17" s="33">
        <v>5</v>
      </c>
      <c r="B17" s="34" t="s">
        <v>460</v>
      </c>
      <c r="C17" s="34"/>
      <c r="D17" s="35" t="s">
        <v>137</v>
      </c>
      <c r="E17" s="37"/>
      <c r="F17" s="37"/>
      <c r="G17" s="37"/>
      <c r="H17" s="38"/>
      <c r="I17" s="39">
        <f t="shared" si="0"/>
        <v>0</v>
      </c>
      <c r="J17" s="40"/>
      <c r="K17" s="41">
        <f t="shared" si="1"/>
        <v>0</v>
      </c>
      <c r="L17" s="16"/>
      <c r="M17" s="16"/>
      <c r="N17" s="16"/>
      <c r="O17" s="16"/>
      <c r="P17" s="16"/>
      <c r="Q17" s="16"/>
      <c r="R17" s="16"/>
      <c r="S17" s="16"/>
      <c r="T17" s="16"/>
    </row>
    <row r="18" spans="1:20" ht="28.8" x14ac:dyDescent="0.3">
      <c r="A18" s="33">
        <v>6</v>
      </c>
      <c r="B18" s="34" t="s">
        <v>441</v>
      </c>
      <c r="C18" s="34"/>
      <c r="D18" s="35" t="s">
        <v>137</v>
      </c>
      <c r="E18" s="37"/>
      <c r="F18" s="37"/>
      <c r="G18" s="37"/>
      <c r="H18" s="38"/>
      <c r="I18" s="39">
        <f t="shared" si="0"/>
        <v>0</v>
      </c>
      <c r="J18" s="40"/>
      <c r="K18" s="41">
        <f t="shared" si="1"/>
        <v>0</v>
      </c>
    </row>
    <row r="19" spans="1:20" ht="28.8" x14ac:dyDescent="0.3">
      <c r="A19" s="33">
        <v>7</v>
      </c>
      <c r="B19" s="34" t="s">
        <v>442</v>
      </c>
      <c r="C19" s="34"/>
      <c r="D19" s="35" t="s">
        <v>137</v>
      </c>
      <c r="E19" s="37"/>
      <c r="F19" s="37"/>
      <c r="G19" s="37"/>
      <c r="H19" s="38"/>
      <c r="I19" s="39">
        <f t="shared" si="0"/>
        <v>0</v>
      </c>
      <c r="J19" s="40"/>
      <c r="K19" s="41">
        <f t="shared" si="1"/>
        <v>0</v>
      </c>
      <c r="L19" s="16"/>
      <c r="M19" s="16"/>
      <c r="N19" s="16"/>
      <c r="O19" s="16"/>
      <c r="P19" s="16"/>
      <c r="Q19" s="16"/>
      <c r="R19" s="16"/>
      <c r="S19" s="16"/>
      <c r="T19" s="16"/>
    </row>
    <row r="20" spans="1:20" ht="28.8" x14ac:dyDescent="0.3">
      <c r="A20" s="33">
        <v>8</v>
      </c>
      <c r="B20" s="34" t="s">
        <v>443</v>
      </c>
      <c r="C20" s="34"/>
      <c r="D20" s="35" t="s">
        <v>137</v>
      </c>
      <c r="E20" s="37"/>
      <c r="F20" s="37"/>
      <c r="G20" s="37"/>
      <c r="H20" s="38"/>
      <c r="I20" s="39">
        <f t="shared" si="0"/>
        <v>0</v>
      </c>
      <c r="J20" s="40"/>
      <c r="K20" s="41">
        <f t="shared" si="1"/>
        <v>0</v>
      </c>
    </row>
    <row r="21" spans="1:20" ht="28.8" x14ac:dyDescent="0.3">
      <c r="A21" s="33">
        <v>9</v>
      </c>
      <c r="B21" s="34" t="s">
        <v>444</v>
      </c>
      <c r="C21" s="34"/>
      <c r="D21" s="35" t="s">
        <v>137</v>
      </c>
      <c r="E21" s="37"/>
      <c r="F21" s="37"/>
      <c r="G21" s="37"/>
      <c r="H21" s="38"/>
      <c r="I21" s="39">
        <f t="shared" si="0"/>
        <v>0</v>
      </c>
      <c r="J21" s="40"/>
      <c r="K21" s="41">
        <f t="shared" si="1"/>
        <v>0</v>
      </c>
      <c r="L21" s="16"/>
      <c r="M21" s="16"/>
      <c r="N21" s="16"/>
      <c r="O21" s="16"/>
      <c r="P21" s="16"/>
      <c r="Q21" s="16"/>
      <c r="R21" s="16"/>
      <c r="S21" s="16"/>
      <c r="T21" s="16"/>
    </row>
    <row r="22" spans="1:20" ht="28.8" x14ac:dyDescent="0.3">
      <c r="A22" s="33">
        <v>10</v>
      </c>
      <c r="B22" s="34" t="s">
        <v>445</v>
      </c>
      <c r="C22" s="34"/>
      <c r="D22" s="35" t="s">
        <v>137</v>
      </c>
      <c r="E22" s="37"/>
      <c r="F22" s="37"/>
      <c r="G22" s="37"/>
      <c r="H22" s="38"/>
      <c r="I22" s="39">
        <f t="shared" si="0"/>
        <v>0</v>
      </c>
      <c r="J22" s="40"/>
      <c r="K22" s="41">
        <f t="shared" si="1"/>
        <v>0</v>
      </c>
    </row>
    <row r="23" spans="1:20" ht="28.8" x14ac:dyDescent="0.3">
      <c r="A23" s="33">
        <v>11</v>
      </c>
      <c r="B23" s="34" t="s">
        <v>446</v>
      </c>
      <c r="C23" s="34"/>
      <c r="D23" s="35" t="s">
        <v>137</v>
      </c>
      <c r="E23" s="37"/>
      <c r="F23" s="37"/>
      <c r="G23" s="37"/>
      <c r="H23" s="38"/>
      <c r="I23" s="39">
        <f t="shared" si="0"/>
        <v>0</v>
      </c>
      <c r="J23" s="40"/>
      <c r="K23" s="41">
        <f t="shared" si="1"/>
        <v>0</v>
      </c>
      <c r="L23" s="16"/>
      <c r="M23" s="16"/>
      <c r="N23" s="16"/>
      <c r="O23" s="16"/>
      <c r="P23" s="16"/>
      <c r="Q23" s="16"/>
      <c r="R23" s="16"/>
      <c r="S23" s="16"/>
      <c r="T23" s="16"/>
    </row>
    <row r="24" spans="1:20" ht="28.8" x14ac:dyDescent="0.3">
      <c r="A24" s="33">
        <v>12</v>
      </c>
      <c r="B24" s="34" t="s">
        <v>447</v>
      </c>
      <c r="C24" s="34"/>
      <c r="D24" s="35" t="s">
        <v>137</v>
      </c>
      <c r="E24" s="37"/>
      <c r="F24" s="37"/>
      <c r="G24" s="37"/>
      <c r="H24" s="38"/>
      <c r="I24" s="39">
        <f t="shared" si="0"/>
        <v>0</v>
      </c>
      <c r="J24" s="40"/>
      <c r="K24" s="41">
        <f t="shared" si="1"/>
        <v>0</v>
      </c>
    </row>
    <row r="25" spans="1:20" ht="28.8" x14ac:dyDescent="0.3">
      <c r="A25" s="33">
        <v>13</v>
      </c>
      <c r="B25" s="34" t="s">
        <v>448</v>
      </c>
      <c r="C25" s="34"/>
      <c r="D25" s="35" t="s">
        <v>137</v>
      </c>
      <c r="E25" s="37"/>
      <c r="F25" s="37"/>
      <c r="G25" s="37"/>
      <c r="H25" s="38"/>
      <c r="I25" s="39">
        <f t="shared" si="0"/>
        <v>0</v>
      </c>
      <c r="J25" s="40"/>
      <c r="K25" s="41">
        <f t="shared" si="1"/>
        <v>0</v>
      </c>
      <c r="L25" s="16"/>
      <c r="M25" s="16"/>
      <c r="N25" s="16"/>
      <c r="O25" s="16"/>
      <c r="P25" s="16"/>
      <c r="Q25" s="16"/>
      <c r="R25" s="16"/>
      <c r="S25" s="16"/>
      <c r="T25" s="16"/>
    </row>
    <row r="26" spans="1:20" ht="28.8" x14ac:dyDescent="0.3">
      <c r="A26" s="33">
        <v>14</v>
      </c>
      <c r="B26" s="42" t="s">
        <v>461</v>
      </c>
      <c r="C26" s="42"/>
      <c r="D26" s="35" t="s">
        <v>137</v>
      </c>
      <c r="E26" s="37"/>
      <c r="F26" s="37"/>
      <c r="G26" s="37"/>
      <c r="H26" s="38"/>
      <c r="I26" s="39">
        <f t="shared" si="0"/>
        <v>0</v>
      </c>
      <c r="J26" s="40"/>
      <c r="K26" s="41">
        <f t="shared" si="1"/>
        <v>0</v>
      </c>
    </row>
    <row r="27" spans="1:20" ht="31.2" x14ac:dyDescent="0.3">
      <c r="A27" s="33">
        <v>15</v>
      </c>
      <c r="B27" s="34" t="s">
        <v>462</v>
      </c>
      <c r="C27" s="34"/>
      <c r="D27" s="35" t="s">
        <v>137</v>
      </c>
      <c r="E27" s="37"/>
      <c r="F27" s="37"/>
      <c r="G27" s="37"/>
      <c r="H27" s="38"/>
      <c r="I27" s="39">
        <f t="shared" si="0"/>
        <v>0</v>
      </c>
      <c r="J27" s="40"/>
      <c r="K27" s="41">
        <f t="shared" si="1"/>
        <v>0</v>
      </c>
      <c r="L27" s="16"/>
      <c r="M27" s="16"/>
      <c r="N27" s="16"/>
      <c r="O27" s="16"/>
      <c r="P27" s="16"/>
      <c r="Q27" s="16"/>
      <c r="R27" s="16"/>
      <c r="S27" s="16"/>
      <c r="T27" s="16"/>
    </row>
    <row r="28" spans="1:20" ht="28.8" x14ac:dyDescent="0.3">
      <c r="A28" s="33">
        <v>16</v>
      </c>
      <c r="B28" s="34" t="s">
        <v>449</v>
      </c>
      <c r="C28" s="34"/>
      <c r="D28" s="35" t="s">
        <v>137</v>
      </c>
      <c r="E28" s="37"/>
      <c r="F28" s="37"/>
      <c r="G28" s="37"/>
      <c r="H28" s="38"/>
      <c r="I28" s="39">
        <f t="shared" si="0"/>
        <v>0</v>
      </c>
      <c r="J28" s="40"/>
      <c r="K28" s="41">
        <f t="shared" si="1"/>
        <v>0</v>
      </c>
    </row>
    <row r="29" spans="1:20" s="49" customFormat="1" ht="15.6" x14ac:dyDescent="0.3">
      <c r="A29" s="179" t="s">
        <v>495</v>
      </c>
      <c r="B29" s="43" t="s">
        <v>450</v>
      </c>
      <c r="C29" s="44"/>
      <c r="D29" s="44"/>
      <c r="E29" s="46"/>
      <c r="F29" s="46"/>
      <c r="G29" s="46"/>
      <c r="H29" s="47"/>
      <c r="I29" s="29"/>
      <c r="J29" s="30"/>
      <c r="K29" s="48"/>
      <c r="L29" s="16"/>
      <c r="M29" s="16"/>
      <c r="N29" s="16"/>
      <c r="O29" s="16"/>
      <c r="P29" s="16"/>
      <c r="Q29" s="16"/>
      <c r="R29" s="16"/>
      <c r="S29" s="16"/>
      <c r="T29" s="16"/>
    </row>
    <row r="30" spans="1:20" ht="31.2" x14ac:dyDescent="0.3">
      <c r="A30" s="33">
        <v>1</v>
      </c>
      <c r="B30" s="34" t="s">
        <v>454</v>
      </c>
      <c r="C30" s="34"/>
      <c r="D30" s="35" t="s">
        <v>137</v>
      </c>
      <c r="E30" s="51"/>
      <c r="F30" s="51"/>
      <c r="G30" s="51"/>
      <c r="H30" s="52"/>
      <c r="I30" s="39">
        <f t="shared" si="0"/>
        <v>0</v>
      </c>
      <c r="J30" s="40"/>
      <c r="K30" s="41">
        <f t="shared" si="1"/>
        <v>0</v>
      </c>
    </row>
    <row r="31" spans="1:20" ht="28.8" x14ac:dyDescent="0.3">
      <c r="A31" s="33">
        <v>2</v>
      </c>
      <c r="B31" s="34" t="s">
        <v>451</v>
      </c>
      <c r="C31" s="34"/>
      <c r="D31" s="35" t="s">
        <v>137</v>
      </c>
      <c r="E31" s="51"/>
      <c r="F31" s="51"/>
      <c r="G31" s="51"/>
      <c r="H31" s="52"/>
      <c r="I31" s="39">
        <f t="shared" si="0"/>
        <v>0</v>
      </c>
      <c r="J31" s="40"/>
      <c r="K31" s="41">
        <f t="shared" si="1"/>
        <v>0</v>
      </c>
      <c r="L31" s="16"/>
      <c r="M31" s="16"/>
      <c r="N31" s="16"/>
      <c r="O31" s="16"/>
      <c r="P31" s="16"/>
      <c r="Q31" s="16"/>
      <c r="R31" s="16"/>
      <c r="S31" s="16"/>
      <c r="T31" s="16"/>
    </row>
    <row r="32" spans="1:20" ht="28.8" x14ac:dyDescent="0.3">
      <c r="A32" s="33">
        <v>3</v>
      </c>
      <c r="B32" s="34" t="s">
        <v>455</v>
      </c>
      <c r="C32" s="34"/>
      <c r="D32" s="35" t="s">
        <v>137</v>
      </c>
      <c r="E32" s="51"/>
      <c r="F32" s="51"/>
      <c r="G32" s="51"/>
      <c r="H32" s="52"/>
      <c r="I32" s="39">
        <f t="shared" si="0"/>
        <v>0</v>
      </c>
      <c r="J32" s="40"/>
      <c r="K32" s="41">
        <f t="shared" si="1"/>
        <v>0</v>
      </c>
    </row>
    <row r="33" spans="1:20" ht="28.8" x14ac:dyDescent="0.3">
      <c r="A33" s="33">
        <v>4</v>
      </c>
      <c r="B33" s="34" t="s">
        <v>452</v>
      </c>
      <c r="C33" s="34"/>
      <c r="D33" s="35" t="s">
        <v>137</v>
      </c>
      <c r="E33" s="51"/>
      <c r="F33" s="51"/>
      <c r="G33" s="51"/>
      <c r="H33" s="52"/>
      <c r="I33" s="39">
        <f t="shared" si="0"/>
        <v>0</v>
      </c>
      <c r="J33" s="40"/>
      <c r="K33" s="41">
        <f t="shared" si="1"/>
        <v>0</v>
      </c>
      <c r="L33" s="16"/>
      <c r="M33" s="16"/>
      <c r="N33" s="16"/>
      <c r="O33" s="16"/>
      <c r="P33" s="16"/>
      <c r="Q33" s="16"/>
      <c r="R33" s="16"/>
      <c r="S33" s="16"/>
      <c r="T33" s="16"/>
    </row>
    <row r="34" spans="1:20" ht="28.8" x14ac:dyDescent="0.3">
      <c r="A34" s="33">
        <v>5</v>
      </c>
      <c r="B34" s="34" t="s">
        <v>453</v>
      </c>
      <c r="C34" s="34"/>
      <c r="D34" s="35" t="s">
        <v>137</v>
      </c>
      <c r="E34" s="51"/>
      <c r="F34" s="51"/>
      <c r="G34" s="51"/>
      <c r="H34" s="52"/>
      <c r="I34" s="39">
        <f t="shared" si="0"/>
        <v>0</v>
      </c>
      <c r="J34" s="40"/>
      <c r="K34" s="41">
        <f t="shared" si="1"/>
        <v>0</v>
      </c>
    </row>
    <row r="35" spans="1:20" ht="28.8" x14ac:dyDescent="0.3">
      <c r="A35" s="33">
        <v>6</v>
      </c>
      <c r="B35" s="34" t="s">
        <v>478</v>
      </c>
      <c r="C35" s="34"/>
      <c r="D35" s="35" t="s">
        <v>137</v>
      </c>
      <c r="E35" s="51"/>
      <c r="F35" s="51"/>
      <c r="G35" s="51"/>
      <c r="H35" s="52"/>
      <c r="I35" s="39">
        <f t="shared" si="0"/>
        <v>0</v>
      </c>
      <c r="J35" s="40"/>
      <c r="K35" s="41">
        <f t="shared" si="1"/>
        <v>0</v>
      </c>
      <c r="L35" s="16"/>
      <c r="M35" s="16"/>
      <c r="N35" s="16"/>
      <c r="O35" s="16"/>
      <c r="P35" s="16"/>
      <c r="Q35" s="16"/>
      <c r="R35" s="16"/>
      <c r="S35" s="16"/>
      <c r="T35" s="16"/>
    </row>
    <row r="36" spans="1:20" s="49" customFormat="1" ht="15.6" x14ac:dyDescent="0.3">
      <c r="A36" s="179" t="s">
        <v>10</v>
      </c>
      <c r="B36" s="43" t="s">
        <v>463</v>
      </c>
      <c r="C36" s="44"/>
      <c r="D36" s="44"/>
      <c r="E36" s="46"/>
      <c r="F36" s="46"/>
      <c r="G36" s="46"/>
      <c r="H36" s="47"/>
      <c r="I36" s="29"/>
      <c r="J36" s="30"/>
      <c r="K36" s="48"/>
      <c r="L36"/>
      <c r="M36"/>
      <c r="N36"/>
      <c r="O36"/>
      <c r="P36"/>
      <c r="Q36"/>
      <c r="R36"/>
      <c r="S36"/>
      <c r="T36"/>
    </row>
    <row r="37" spans="1:20" ht="15.6" x14ac:dyDescent="0.3">
      <c r="A37" s="33">
        <v>1</v>
      </c>
      <c r="B37" s="34" t="s">
        <v>464</v>
      </c>
      <c r="C37" s="34"/>
      <c r="D37" s="35" t="s">
        <v>80</v>
      </c>
      <c r="E37" s="51"/>
      <c r="F37" s="51"/>
      <c r="G37" s="51"/>
      <c r="H37" s="52"/>
      <c r="I37" s="39">
        <f t="shared" si="0"/>
        <v>0</v>
      </c>
      <c r="J37" s="40"/>
      <c r="K37" s="41">
        <f t="shared" si="1"/>
        <v>0</v>
      </c>
      <c r="L37" s="16"/>
      <c r="M37" s="16"/>
      <c r="N37" s="16"/>
      <c r="O37" s="16"/>
      <c r="P37" s="16"/>
      <c r="Q37" s="16"/>
      <c r="R37" s="16"/>
      <c r="S37" s="16"/>
      <c r="T37" s="16"/>
    </row>
    <row r="38" spans="1:20" ht="15.6" x14ac:dyDescent="0.3">
      <c r="A38" s="33">
        <v>2</v>
      </c>
      <c r="B38" s="34" t="s">
        <v>479</v>
      </c>
      <c r="C38" s="34"/>
      <c r="D38" s="35" t="s">
        <v>80</v>
      </c>
      <c r="E38" s="51"/>
      <c r="F38" s="51"/>
      <c r="G38" s="51"/>
      <c r="H38" s="52"/>
      <c r="I38" s="39">
        <f t="shared" si="0"/>
        <v>0</v>
      </c>
      <c r="J38" s="40"/>
      <c r="K38" s="41">
        <f t="shared" si="1"/>
        <v>0</v>
      </c>
    </row>
    <row r="39" spans="1:20" ht="15.6" x14ac:dyDescent="0.3">
      <c r="A39" s="33">
        <v>3</v>
      </c>
      <c r="B39" s="34" t="s">
        <v>480</v>
      </c>
      <c r="C39" s="34"/>
      <c r="D39" s="35" t="s">
        <v>80</v>
      </c>
      <c r="E39" s="51"/>
      <c r="F39" s="51"/>
      <c r="G39" s="51"/>
      <c r="H39" s="52"/>
      <c r="I39" s="39">
        <f t="shared" si="0"/>
        <v>0</v>
      </c>
      <c r="J39" s="40"/>
      <c r="K39" s="41">
        <f t="shared" si="1"/>
        <v>0</v>
      </c>
      <c r="L39" s="16"/>
      <c r="M39" s="16"/>
      <c r="N39" s="16"/>
      <c r="O39" s="16"/>
      <c r="P39" s="16"/>
      <c r="Q39" s="16"/>
      <c r="R39" s="16"/>
      <c r="S39" s="16"/>
      <c r="T39" s="16"/>
    </row>
    <row r="40" spans="1:20" ht="15.6" x14ac:dyDescent="0.3">
      <c r="A40" s="33">
        <v>4</v>
      </c>
      <c r="B40" s="34" t="s">
        <v>465</v>
      </c>
      <c r="C40" s="34"/>
      <c r="D40" s="35" t="s">
        <v>80</v>
      </c>
      <c r="E40" s="51"/>
      <c r="F40" s="51"/>
      <c r="G40" s="51"/>
      <c r="H40" s="52"/>
      <c r="I40" s="39">
        <f t="shared" si="0"/>
        <v>0</v>
      </c>
      <c r="J40" s="40"/>
      <c r="K40" s="41">
        <f t="shared" si="1"/>
        <v>0</v>
      </c>
    </row>
    <row r="41" spans="1:20" ht="28.8" x14ac:dyDescent="0.3">
      <c r="A41" s="33">
        <v>5</v>
      </c>
      <c r="B41" s="34" t="s">
        <v>466</v>
      </c>
      <c r="C41" s="34"/>
      <c r="D41" s="35" t="s">
        <v>137</v>
      </c>
      <c r="E41" s="51"/>
      <c r="F41" s="51"/>
      <c r="G41" s="51"/>
      <c r="H41" s="52"/>
      <c r="I41" s="39">
        <f t="shared" si="0"/>
        <v>0</v>
      </c>
      <c r="J41" s="40"/>
      <c r="K41" s="41">
        <f t="shared" si="1"/>
        <v>0</v>
      </c>
      <c r="L41" s="16"/>
      <c r="M41" s="16"/>
      <c r="N41" s="16"/>
      <c r="O41" s="16"/>
      <c r="P41" s="16"/>
      <c r="Q41" s="16"/>
      <c r="R41" s="16"/>
      <c r="S41" s="16"/>
      <c r="T41" s="16"/>
    </row>
    <row r="42" spans="1:20" ht="31.2" x14ac:dyDescent="0.3">
      <c r="A42" s="33">
        <v>6</v>
      </c>
      <c r="B42" s="34" t="s">
        <v>467</v>
      </c>
      <c r="C42" s="34"/>
      <c r="D42" s="35" t="s">
        <v>137</v>
      </c>
      <c r="E42" s="51"/>
      <c r="F42" s="51"/>
      <c r="G42" s="51"/>
      <c r="H42" s="52"/>
      <c r="I42" s="39">
        <f t="shared" si="0"/>
        <v>0</v>
      </c>
      <c r="J42" s="40"/>
      <c r="K42" s="41">
        <f t="shared" si="1"/>
        <v>0</v>
      </c>
    </row>
    <row r="43" spans="1:20" ht="31.2" x14ac:dyDescent="0.3">
      <c r="A43" s="33">
        <v>7</v>
      </c>
      <c r="B43" s="34" t="s">
        <v>468</v>
      </c>
      <c r="C43" s="34"/>
      <c r="D43" s="35" t="s">
        <v>137</v>
      </c>
      <c r="E43" s="51"/>
      <c r="F43" s="51"/>
      <c r="G43" s="51"/>
      <c r="H43" s="52"/>
      <c r="I43" s="39">
        <f t="shared" si="0"/>
        <v>0</v>
      </c>
      <c r="J43" s="40"/>
      <c r="K43" s="41">
        <f t="shared" si="1"/>
        <v>0</v>
      </c>
      <c r="L43" s="16"/>
      <c r="M43" s="16"/>
      <c r="N43" s="16"/>
      <c r="O43" s="16"/>
      <c r="P43" s="16"/>
      <c r="Q43" s="16"/>
      <c r="R43" s="16"/>
      <c r="S43" s="16"/>
      <c r="T43" s="16"/>
    </row>
    <row r="44" spans="1:20" ht="28.8" x14ac:dyDescent="0.3">
      <c r="A44" s="33">
        <v>8</v>
      </c>
      <c r="B44" s="34" t="s">
        <v>469</v>
      </c>
      <c r="C44" s="34"/>
      <c r="D44" s="35" t="s">
        <v>137</v>
      </c>
      <c r="E44" s="51"/>
      <c r="F44" s="51"/>
      <c r="G44" s="51"/>
      <c r="H44" s="52"/>
      <c r="I44" s="39">
        <f t="shared" si="0"/>
        <v>0</v>
      </c>
      <c r="J44" s="40"/>
      <c r="K44" s="41">
        <f t="shared" si="1"/>
        <v>0</v>
      </c>
    </row>
    <row r="45" spans="1:20" ht="31.2" x14ac:dyDescent="0.3">
      <c r="A45" s="33">
        <v>9</v>
      </c>
      <c r="B45" s="34" t="s">
        <v>470</v>
      </c>
      <c r="C45" s="34"/>
      <c r="D45" s="35" t="s">
        <v>137</v>
      </c>
      <c r="E45" s="51"/>
      <c r="F45" s="51"/>
      <c r="G45" s="51"/>
      <c r="H45" s="52"/>
      <c r="I45" s="39">
        <f t="shared" si="0"/>
        <v>0</v>
      </c>
      <c r="J45" s="40"/>
      <c r="K45" s="41">
        <f t="shared" si="1"/>
        <v>0</v>
      </c>
      <c r="L45" s="16"/>
      <c r="M45" s="16"/>
      <c r="N45" s="16"/>
      <c r="O45" s="16"/>
      <c r="P45" s="16"/>
      <c r="Q45" s="16"/>
      <c r="R45" s="16"/>
      <c r="S45" s="16"/>
      <c r="T45" s="16"/>
    </row>
    <row r="46" spans="1:20" s="49" customFormat="1" ht="15.6" x14ac:dyDescent="0.3">
      <c r="A46" s="179" t="s">
        <v>11</v>
      </c>
      <c r="B46" s="43" t="s">
        <v>471</v>
      </c>
      <c r="C46" s="44"/>
      <c r="D46" s="44"/>
      <c r="E46" s="46"/>
      <c r="F46" s="46"/>
      <c r="G46" s="46"/>
      <c r="H46" s="47"/>
      <c r="I46" s="29"/>
      <c r="J46" s="30"/>
      <c r="K46" s="48"/>
      <c r="L46"/>
      <c r="M46"/>
      <c r="N46"/>
      <c r="O46"/>
      <c r="P46"/>
      <c r="Q46"/>
      <c r="R46"/>
      <c r="S46"/>
      <c r="T46"/>
    </row>
    <row r="47" spans="1:20" ht="15.6" x14ac:dyDescent="0.3">
      <c r="A47" s="33">
        <v>1</v>
      </c>
      <c r="B47" s="34" t="s">
        <v>472</v>
      </c>
      <c r="C47" s="34"/>
      <c r="D47" s="35" t="s">
        <v>475</v>
      </c>
      <c r="E47" s="51"/>
      <c r="F47" s="51"/>
      <c r="G47" s="51"/>
      <c r="H47" s="52"/>
      <c r="I47" s="39">
        <f t="shared" si="0"/>
        <v>0</v>
      </c>
      <c r="J47" s="40"/>
      <c r="K47" s="41">
        <f t="shared" si="1"/>
        <v>0</v>
      </c>
      <c r="L47" s="16"/>
      <c r="M47" s="16"/>
      <c r="N47" s="16"/>
      <c r="O47" s="16"/>
      <c r="P47" s="16"/>
      <c r="Q47" s="16"/>
      <c r="R47" s="16"/>
      <c r="S47" s="16"/>
      <c r="T47" s="16"/>
    </row>
    <row r="48" spans="1:20" ht="15.6" x14ac:dyDescent="0.3">
      <c r="A48" s="33">
        <v>2</v>
      </c>
      <c r="B48" s="34" t="s">
        <v>473</v>
      </c>
      <c r="C48" s="34"/>
      <c r="D48" s="35" t="s">
        <v>475</v>
      </c>
      <c r="E48" s="51"/>
      <c r="F48" s="51"/>
      <c r="G48" s="51"/>
      <c r="H48" s="52"/>
      <c r="I48" s="39">
        <f t="shared" si="0"/>
        <v>0</v>
      </c>
      <c r="J48" s="40"/>
      <c r="K48" s="41">
        <f t="shared" si="1"/>
        <v>0</v>
      </c>
    </row>
    <row r="49" spans="1:20" ht="15.6" x14ac:dyDescent="0.3">
      <c r="A49" s="33">
        <v>3</v>
      </c>
      <c r="B49" s="34" t="s">
        <v>474</v>
      </c>
      <c r="C49" s="34"/>
      <c r="D49" s="35" t="s">
        <v>475</v>
      </c>
      <c r="E49" s="37"/>
      <c r="F49" s="37"/>
      <c r="G49" s="37"/>
      <c r="H49" s="38"/>
      <c r="I49" s="39">
        <f t="shared" si="0"/>
        <v>0</v>
      </c>
      <c r="J49" s="40"/>
      <c r="K49" s="41">
        <f t="shared" si="1"/>
        <v>0</v>
      </c>
    </row>
    <row r="50" spans="1:20" ht="26.25" customHeight="1" thickBot="1" x14ac:dyDescent="0.35">
      <c r="I50" s="12"/>
      <c r="J50" s="53" t="s">
        <v>383</v>
      </c>
      <c r="K50" s="54">
        <f>SUM(K13:K49)</f>
        <v>0</v>
      </c>
      <c r="L50" s="16"/>
      <c r="M50" s="16"/>
      <c r="N50" s="16"/>
      <c r="O50" s="16"/>
      <c r="P50" s="16"/>
      <c r="Q50" s="16"/>
      <c r="R50" s="16"/>
      <c r="S50" s="16"/>
      <c r="T50" s="16"/>
    </row>
    <row r="51" spans="1:20" ht="15.6" x14ac:dyDescent="0.3">
      <c r="I51" s="12"/>
      <c r="J51" s="12"/>
      <c r="K51" s="12"/>
      <c r="L51" s="16"/>
      <c r="M51" s="16"/>
      <c r="N51" s="16"/>
      <c r="O51" s="16"/>
      <c r="P51" s="16"/>
      <c r="Q51" s="16"/>
      <c r="R51" s="16"/>
      <c r="S51" s="16"/>
      <c r="T51" s="16"/>
    </row>
    <row r="52" spans="1:20" x14ac:dyDescent="0.3">
      <c r="B52" s="55" t="s">
        <v>2</v>
      </c>
      <c r="C52" s="55"/>
    </row>
    <row r="55" spans="1:20" x14ac:dyDescent="0.3">
      <c r="A55" s="94"/>
      <c r="D55" s="57"/>
      <c r="E55" s="2"/>
      <c r="F55"/>
      <c r="G55"/>
      <c r="H55"/>
      <c r="I55"/>
      <c r="J55"/>
    </row>
  </sheetData>
  <mergeCells count="6">
    <mergeCell ref="E9:J9"/>
    <mergeCell ref="E10:J10"/>
    <mergeCell ref="C9:C11"/>
    <mergeCell ref="A9:A11"/>
    <mergeCell ref="B9:B11"/>
    <mergeCell ref="D9:D11"/>
  </mergeCells>
  <printOptions horizontalCentered="1"/>
  <pageMargins left="0.39370078740157483" right="0.39370078740157483" top="0.47244094488188981" bottom="0.47244094488188981" header="0.31496062992125984" footer="0.31496062992125984"/>
  <pageSetup paperSize="8" fitToHeight="4" orientation="landscape" r:id="rId1"/>
  <headerFooter>
    <oddFooter>&amp;L&amp;F&amp;R&amp;A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64"/>
  <sheetViews>
    <sheetView topLeftCell="A17" zoomScale="110" zoomScaleNormal="110" zoomScaleSheetLayoutView="70" workbookViewId="0">
      <selection activeCell="H18" sqref="H18"/>
    </sheetView>
  </sheetViews>
  <sheetFormatPr defaultColWidth="4.44140625" defaultRowHeight="14.4" x14ac:dyDescent="0.3"/>
  <cols>
    <col min="1" max="1" width="4.44140625" style="178" customWidth="1"/>
    <col min="2" max="2" width="52.5546875" customWidth="1"/>
    <col min="3" max="3" width="17.33203125" customWidth="1"/>
    <col min="4" max="4" width="30.109375" bestFit="1" customWidth="1"/>
    <col min="5" max="5" width="12.33203125" style="12" customWidth="1"/>
    <col min="6" max="8" width="13.44140625" style="12" customWidth="1"/>
    <col min="9" max="10" width="12.44140625" style="13" customWidth="1"/>
    <col min="11" max="11" width="16.88671875" style="13" customWidth="1"/>
    <col min="12" max="12" width="15.88671875" customWidth="1"/>
  </cols>
  <sheetData>
    <row r="1" spans="1:13" ht="21" x14ac:dyDescent="0.3">
      <c r="A1" s="6" t="s">
        <v>486</v>
      </c>
    </row>
    <row r="3" spans="1:13" x14ac:dyDescent="0.3">
      <c r="A3" s="288" t="s">
        <v>3</v>
      </c>
      <c r="B3" s="287"/>
      <c r="C3" s="287"/>
      <c r="D3" s="287"/>
    </row>
    <row r="4" spans="1:13" x14ac:dyDescent="0.3">
      <c r="A4" s="152"/>
    </row>
    <row r="5" spans="1:13" x14ac:dyDescent="0.3">
      <c r="A5" s="177" t="s">
        <v>4</v>
      </c>
    </row>
    <row r="7" spans="1:13" ht="21" x14ac:dyDescent="0.4">
      <c r="A7" s="282"/>
      <c r="B7" s="283" t="s">
        <v>548</v>
      </c>
      <c r="C7" s="284"/>
      <c r="D7" s="285"/>
    </row>
    <row r="8" spans="1:13" x14ac:dyDescent="0.3">
      <c r="A8" s="263"/>
      <c r="B8" s="264"/>
      <c r="C8" s="273" t="s">
        <v>1</v>
      </c>
      <c r="D8" s="265"/>
    </row>
    <row r="9" spans="1:13" ht="15.6" x14ac:dyDescent="0.3">
      <c r="A9" s="266" t="s">
        <v>494</v>
      </c>
      <c r="B9" s="267" t="s">
        <v>457</v>
      </c>
      <c r="C9" s="280">
        <f>L33</f>
        <v>0</v>
      </c>
      <c r="D9" s="268"/>
    </row>
    <row r="10" spans="1:13" ht="15.6" x14ac:dyDescent="0.3">
      <c r="A10" s="266" t="s">
        <v>495</v>
      </c>
      <c r="B10" s="269" t="s">
        <v>450</v>
      </c>
      <c r="C10" s="280">
        <f>L42</f>
        <v>0</v>
      </c>
      <c r="D10" s="268"/>
    </row>
    <row r="11" spans="1:13" ht="15.6" x14ac:dyDescent="0.3">
      <c r="A11" s="266" t="s">
        <v>10</v>
      </c>
      <c r="B11" s="269" t="s">
        <v>463</v>
      </c>
      <c r="C11" s="280">
        <f>L54</f>
        <v>0</v>
      </c>
      <c r="D11" s="268"/>
    </row>
    <row r="12" spans="1:13" ht="15.6" x14ac:dyDescent="0.3">
      <c r="A12" s="270" t="s">
        <v>11</v>
      </c>
      <c r="B12" s="271" t="s">
        <v>471</v>
      </c>
      <c r="C12" s="281">
        <f>L60</f>
        <v>0</v>
      </c>
      <c r="D12" s="272"/>
    </row>
    <row r="13" spans="1:13" s="279" customFormat="1" ht="27.75" customHeight="1" x14ac:dyDescent="0.3">
      <c r="A13" s="274"/>
      <c r="B13" s="275" t="s">
        <v>547</v>
      </c>
      <c r="C13" s="276">
        <f>SUM(C9:C12)</f>
        <v>0</v>
      </c>
      <c r="D13" s="276"/>
      <c r="E13" s="277"/>
      <c r="F13" s="277"/>
      <c r="G13" s="277"/>
      <c r="H13" s="277"/>
      <c r="I13" s="278"/>
      <c r="J13" s="278"/>
      <c r="K13" s="278"/>
    </row>
    <row r="14" spans="1:13" ht="15" thickBot="1" x14ac:dyDescent="0.35"/>
    <row r="15" spans="1:13" s="186" customFormat="1" ht="45.75" customHeight="1" x14ac:dyDescent="0.3">
      <c r="A15" s="180"/>
      <c r="B15" s="61" t="s">
        <v>456</v>
      </c>
      <c r="C15" s="187" t="s">
        <v>497</v>
      </c>
      <c r="D15" s="62" t="s">
        <v>23</v>
      </c>
      <c r="E15" s="181" t="s">
        <v>16</v>
      </c>
      <c r="F15" s="182" t="s">
        <v>17</v>
      </c>
      <c r="G15" s="182" t="s">
        <v>18</v>
      </c>
      <c r="H15" s="182"/>
      <c r="I15" s="182" t="s">
        <v>496</v>
      </c>
      <c r="J15" s="183" t="s">
        <v>9</v>
      </c>
      <c r="K15" s="184" t="s">
        <v>21</v>
      </c>
      <c r="L15" s="185" t="s">
        <v>0</v>
      </c>
    </row>
    <row r="16" spans="1:13" s="32" customFormat="1" ht="15.6" x14ac:dyDescent="0.3">
      <c r="A16" s="23" t="s">
        <v>494</v>
      </c>
      <c r="B16" s="24" t="s">
        <v>457</v>
      </c>
      <c r="C16" s="25"/>
      <c r="D16" s="25"/>
      <c r="E16" s="26"/>
      <c r="F16" s="27"/>
      <c r="G16" s="27"/>
      <c r="H16" s="27"/>
      <c r="I16" s="63"/>
      <c r="J16" s="64"/>
      <c r="K16" s="65"/>
      <c r="L16" s="189"/>
      <c r="M16"/>
    </row>
    <row r="17" spans="1:13" ht="28.8" x14ac:dyDescent="0.3">
      <c r="A17" s="33">
        <v>1</v>
      </c>
      <c r="B17" s="34" t="s">
        <v>439</v>
      </c>
      <c r="C17" s="34"/>
      <c r="D17" s="35" t="s">
        <v>137</v>
      </c>
      <c r="E17" s="36"/>
      <c r="F17" s="37"/>
      <c r="G17" s="37"/>
      <c r="H17" s="37"/>
      <c r="I17" s="66"/>
      <c r="J17" s="67">
        <f>SUM(E17:I17)</f>
        <v>0</v>
      </c>
      <c r="K17" s="81"/>
      <c r="L17" s="190">
        <f>SUM(J17*K17)</f>
        <v>0</v>
      </c>
      <c r="M17" s="16"/>
    </row>
    <row r="18" spans="1:13" ht="28.8" x14ac:dyDescent="0.3">
      <c r="A18" s="33">
        <v>2</v>
      </c>
      <c r="B18" s="34" t="s">
        <v>440</v>
      </c>
      <c r="C18" s="34"/>
      <c r="D18" s="35" t="s">
        <v>137</v>
      </c>
      <c r="E18" s="36"/>
      <c r="F18" s="37"/>
      <c r="G18" s="37"/>
      <c r="H18" s="37"/>
      <c r="I18" s="66"/>
      <c r="J18" s="67">
        <f>SUM(E18:I18)</f>
        <v>0</v>
      </c>
      <c r="K18" s="81"/>
      <c r="L18" s="190">
        <f t="shared" ref="L18:L32" si="0">SUM(J18*K18)</f>
        <v>0</v>
      </c>
    </row>
    <row r="19" spans="1:13" ht="46.8" x14ac:dyDescent="0.3">
      <c r="A19" s="33">
        <v>3</v>
      </c>
      <c r="B19" s="34" t="s">
        <v>458</v>
      </c>
      <c r="C19" s="34"/>
      <c r="D19" s="35" t="s">
        <v>137</v>
      </c>
      <c r="E19" s="36"/>
      <c r="F19" s="37"/>
      <c r="G19" s="37"/>
      <c r="H19" s="37"/>
      <c r="I19" s="66"/>
      <c r="J19" s="67">
        <f>SUM(E19:I19)</f>
        <v>0</v>
      </c>
      <c r="K19" s="81"/>
      <c r="L19" s="190">
        <f t="shared" si="0"/>
        <v>0</v>
      </c>
      <c r="M19" s="16"/>
    </row>
    <row r="20" spans="1:13" ht="28.8" x14ac:dyDescent="0.3">
      <c r="A20" s="33">
        <v>4</v>
      </c>
      <c r="B20" s="34" t="s">
        <v>459</v>
      </c>
      <c r="C20" s="34"/>
      <c r="D20" s="35" t="s">
        <v>137</v>
      </c>
      <c r="E20" s="36"/>
      <c r="F20" s="37"/>
      <c r="G20" s="37"/>
      <c r="H20" s="37"/>
      <c r="I20" s="66"/>
      <c r="J20" s="67">
        <f>SUM(E20:I20)</f>
        <v>0</v>
      </c>
      <c r="K20" s="81"/>
      <c r="L20" s="190">
        <f t="shared" si="0"/>
        <v>0</v>
      </c>
    </row>
    <row r="21" spans="1:13" ht="31.2" x14ac:dyDescent="0.3">
      <c r="A21" s="33">
        <v>5</v>
      </c>
      <c r="B21" s="34" t="s">
        <v>460</v>
      </c>
      <c r="C21" s="34"/>
      <c r="D21" s="35" t="s">
        <v>137</v>
      </c>
      <c r="E21" s="36"/>
      <c r="F21" s="37"/>
      <c r="G21" s="37"/>
      <c r="H21" s="37"/>
      <c r="I21" s="66"/>
      <c r="J21" s="67">
        <f>SUM(E21:I21)</f>
        <v>0</v>
      </c>
      <c r="K21" s="81"/>
      <c r="L21" s="190">
        <f t="shared" si="0"/>
        <v>0</v>
      </c>
      <c r="M21" s="16"/>
    </row>
    <row r="22" spans="1:13" ht="28.8" x14ac:dyDescent="0.3">
      <c r="A22" s="33">
        <v>6</v>
      </c>
      <c r="B22" s="34" t="s">
        <v>441</v>
      </c>
      <c r="C22" s="34"/>
      <c r="D22" s="35" t="s">
        <v>137</v>
      </c>
      <c r="E22" s="36"/>
      <c r="F22" s="37"/>
      <c r="G22" s="37"/>
      <c r="H22" s="37"/>
      <c r="I22" s="66"/>
      <c r="J22" s="67">
        <f>SUM(E22:I22)</f>
        <v>0</v>
      </c>
      <c r="K22" s="81"/>
      <c r="L22" s="190">
        <f t="shared" si="0"/>
        <v>0</v>
      </c>
    </row>
    <row r="23" spans="1:13" ht="28.8" x14ac:dyDescent="0.3">
      <c r="A23" s="33">
        <v>7</v>
      </c>
      <c r="B23" s="34" t="s">
        <v>442</v>
      </c>
      <c r="C23" s="34"/>
      <c r="D23" s="35" t="s">
        <v>137</v>
      </c>
      <c r="E23" s="36"/>
      <c r="F23" s="37"/>
      <c r="G23" s="37"/>
      <c r="H23" s="37"/>
      <c r="I23" s="66"/>
      <c r="J23" s="67">
        <f>SUM(E23:I23)</f>
        <v>0</v>
      </c>
      <c r="K23" s="81"/>
      <c r="L23" s="190">
        <f t="shared" si="0"/>
        <v>0</v>
      </c>
      <c r="M23" s="16"/>
    </row>
    <row r="24" spans="1:13" ht="28.8" x14ac:dyDescent="0.3">
      <c r="A24" s="33">
        <v>8</v>
      </c>
      <c r="B24" s="34" t="s">
        <v>443</v>
      </c>
      <c r="C24" s="34"/>
      <c r="D24" s="35" t="s">
        <v>137</v>
      </c>
      <c r="E24" s="36"/>
      <c r="F24" s="37"/>
      <c r="G24" s="37"/>
      <c r="H24" s="37"/>
      <c r="I24" s="66"/>
      <c r="J24" s="67">
        <f>SUM(E24:I24)</f>
        <v>0</v>
      </c>
      <c r="K24" s="81"/>
      <c r="L24" s="190">
        <f t="shared" si="0"/>
        <v>0</v>
      </c>
    </row>
    <row r="25" spans="1:13" ht="28.8" x14ac:dyDescent="0.3">
      <c r="A25" s="33">
        <v>9</v>
      </c>
      <c r="B25" s="34" t="s">
        <v>444</v>
      </c>
      <c r="C25" s="34"/>
      <c r="D25" s="35" t="s">
        <v>137</v>
      </c>
      <c r="E25" s="36"/>
      <c r="F25" s="37"/>
      <c r="G25" s="37"/>
      <c r="H25" s="37"/>
      <c r="I25" s="66"/>
      <c r="J25" s="67">
        <f>SUM(E25:I25)</f>
        <v>0</v>
      </c>
      <c r="K25" s="81"/>
      <c r="L25" s="190">
        <f t="shared" si="0"/>
        <v>0</v>
      </c>
      <c r="M25" s="16"/>
    </row>
    <row r="26" spans="1:13" ht="28.8" x14ac:dyDescent="0.3">
      <c r="A26" s="33">
        <v>10</v>
      </c>
      <c r="B26" s="34" t="s">
        <v>445</v>
      </c>
      <c r="C26" s="34"/>
      <c r="D26" s="35" t="s">
        <v>137</v>
      </c>
      <c r="E26" s="36"/>
      <c r="F26" s="37"/>
      <c r="G26" s="37"/>
      <c r="H26" s="37"/>
      <c r="I26" s="66"/>
      <c r="J26" s="67">
        <f>SUM(E26:I26)</f>
        <v>0</v>
      </c>
      <c r="K26" s="81"/>
      <c r="L26" s="190">
        <f t="shared" si="0"/>
        <v>0</v>
      </c>
    </row>
    <row r="27" spans="1:13" ht="28.8" x14ac:dyDescent="0.3">
      <c r="A27" s="33">
        <v>11</v>
      </c>
      <c r="B27" s="34" t="s">
        <v>446</v>
      </c>
      <c r="C27" s="34"/>
      <c r="D27" s="35" t="s">
        <v>137</v>
      </c>
      <c r="E27" s="36"/>
      <c r="F27" s="37"/>
      <c r="G27" s="37"/>
      <c r="H27" s="37"/>
      <c r="I27" s="66"/>
      <c r="J27" s="67">
        <f>SUM(E27:I27)</f>
        <v>0</v>
      </c>
      <c r="K27" s="81"/>
      <c r="L27" s="190">
        <f t="shared" si="0"/>
        <v>0</v>
      </c>
      <c r="M27" s="16"/>
    </row>
    <row r="28" spans="1:13" ht="28.8" x14ac:dyDescent="0.3">
      <c r="A28" s="33">
        <v>12</v>
      </c>
      <c r="B28" s="34" t="s">
        <v>447</v>
      </c>
      <c r="C28" s="34"/>
      <c r="D28" s="35" t="s">
        <v>137</v>
      </c>
      <c r="E28" s="36"/>
      <c r="F28" s="37"/>
      <c r="G28" s="37"/>
      <c r="H28" s="37"/>
      <c r="I28" s="66"/>
      <c r="J28" s="67">
        <f>SUM(E28:I28)</f>
        <v>0</v>
      </c>
      <c r="K28" s="81"/>
      <c r="L28" s="190">
        <f t="shared" si="0"/>
        <v>0</v>
      </c>
    </row>
    <row r="29" spans="1:13" ht="28.8" x14ac:dyDescent="0.3">
      <c r="A29" s="33">
        <v>13</v>
      </c>
      <c r="B29" s="34" t="s">
        <v>448</v>
      </c>
      <c r="C29" s="34"/>
      <c r="D29" s="35" t="s">
        <v>137</v>
      </c>
      <c r="E29" s="36"/>
      <c r="F29" s="37"/>
      <c r="G29" s="37"/>
      <c r="H29" s="37"/>
      <c r="I29" s="66"/>
      <c r="J29" s="67">
        <f>SUM(E29:I29)</f>
        <v>0</v>
      </c>
      <c r="K29" s="81"/>
      <c r="L29" s="190">
        <f t="shared" si="0"/>
        <v>0</v>
      </c>
      <c r="M29" s="16"/>
    </row>
    <row r="30" spans="1:13" ht="28.8" x14ac:dyDescent="0.3">
      <c r="A30" s="33">
        <v>14</v>
      </c>
      <c r="B30" s="42" t="s">
        <v>461</v>
      </c>
      <c r="C30" s="42"/>
      <c r="D30" s="35" t="s">
        <v>137</v>
      </c>
      <c r="E30" s="36"/>
      <c r="F30" s="37"/>
      <c r="G30" s="37"/>
      <c r="H30" s="37"/>
      <c r="I30" s="66"/>
      <c r="J30" s="67">
        <f>SUM(E30:I30)</f>
        <v>0</v>
      </c>
      <c r="K30" s="81"/>
      <c r="L30" s="190">
        <f t="shared" si="0"/>
        <v>0</v>
      </c>
    </row>
    <row r="31" spans="1:13" ht="31.2" x14ac:dyDescent="0.3">
      <c r="A31" s="33">
        <v>15</v>
      </c>
      <c r="B31" s="34" t="s">
        <v>462</v>
      </c>
      <c r="C31" s="34"/>
      <c r="D31" s="35" t="s">
        <v>137</v>
      </c>
      <c r="E31" s="36"/>
      <c r="F31" s="37"/>
      <c r="G31" s="37"/>
      <c r="H31" s="37"/>
      <c r="I31" s="66"/>
      <c r="J31" s="67">
        <f>SUM(E31:I31)</f>
        <v>0</v>
      </c>
      <c r="K31" s="81"/>
      <c r="L31" s="190">
        <f t="shared" si="0"/>
        <v>0</v>
      </c>
      <c r="M31" s="16"/>
    </row>
    <row r="32" spans="1:13" ht="29.4" thickBot="1" x14ac:dyDescent="0.35">
      <c r="A32" s="69">
        <v>16</v>
      </c>
      <c r="B32" s="70" t="s">
        <v>449</v>
      </c>
      <c r="C32" s="70"/>
      <c r="D32" s="71" t="s">
        <v>137</v>
      </c>
      <c r="E32" s="72"/>
      <c r="F32" s="73"/>
      <c r="G32" s="73"/>
      <c r="H32" s="73"/>
      <c r="I32" s="74"/>
      <c r="J32" s="67">
        <f>SUM(E32:I32)</f>
        <v>0</v>
      </c>
      <c r="K32" s="81"/>
      <c r="L32" s="190">
        <f t="shared" si="0"/>
        <v>0</v>
      </c>
    </row>
    <row r="33" spans="1:13" ht="16.2" thickBot="1" x14ac:dyDescent="0.35">
      <c r="A33" s="77"/>
      <c r="B33" s="78"/>
      <c r="C33" s="78"/>
      <c r="D33" s="78"/>
      <c r="E33" s="78"/>
      <c r="F33" s="78"/>
      <c r="G33" s="78"/>
      <c r="H33" s="78"/>
      <c r="I33"/>
      <c r="J33"/>
      <c r="K33" s="53" t="s">
        <v>482</v>
      </c>
      <c r="L33" s="79">
        <v>0</v>
      </c>
    </row>
    <row r="34" spans="1:13" ht="15.6" x14ac:dyDescent="0.3">
      <c r="A34" s="77"/>
      <c r="B34" s="78"/>
      <c r="C34" s="78"/>
      <c r="D34" s="78"/>
      <c r="E34" s="78"/>
      <c r="F34" s="78"/>
      <c r="G34" s="78"/>
      <c r="H34" s="78"/>
      <c r="I34"/>
      <c r="J34"/>
      <c r="K34" s="53"/>
      <c r="L34" s="53"/>
    </row>
    <row r="35" spans="1:13" s="49" customFormat="1" ht="15.6" x14ac:dyDescent="0.3">
      <c r="A35" s="179" t="s">
        <v>495</v>
      </c>
      <c r="B35" s="43" t="s">
        <v>450</v>
      </c>
      <c r="C35" s="44"/>
      <c r="D35" s="44"/>
      <c r="E35" s="45"/>
      <c r="F35" s="46"/>
      <c r="G35" s="46"/>
      <c r="H35" s="46"/>
      <c r="I35" s="47"/>
      <c r="J35" s="29"/>
      <c r="K35" s="65"/>
      <c r="L35" s="80"/>
      <c r="M35" s="16"/>
    </row>
    <row r="36" spans="1:13" ht="31.2" x14ac:dyDescent="0.3">
      <c r="A36" s="33">
        <v>1</v>
      </c>
      <c r="B36" s="34" t="s">
        <v>454</v>
      </c>
      <c r="C36" s="34"/>
      <c r="D36" s="35" t="s">
        <v>137</v>
      </c>
      <c r="E36" s="50"/>
      <c r="F36" s="51"/>
      <c r="G36" s="51"/>
      <c r="H36" s="51"/>
      <c r="I36" s="188"/>
      <c r="J36" s="67">
        <f>SUM(E36:I36)</f>
        <v>0</v>
      </c>
      <c r="K36" s="81"/>
      <c r="L36" s="68">
        <f t="shared" ref="L36:L41" si="1">SUM(J36*K36)</f>
        <v>0</v>
      </c>
    </row>
    <row r="37" spans="1:13" ht="28.8" x14ac:dyDescent="0.3">
      <c r="A37" s="33">
        <v>2</v>
      </c>
      <c r="B37" s="34" t="s">
        <v>451</v>
      </c>
      <c r="C37" s="34"/>
      <c r="D37" s="35" t="s">
        <v>137</v>
      </c>
      <c r="E37" s="50"/>
      <c r="F37" s="51"/>
      <c r="G37" s="51"/>
      <c r="H37" s="51"/>
      <c r="I37" s="188"/>
      <c r="J37" s="67">
        <f>SUM(E37:I37)</f>
        <v>0</v>
      </c>
      <c r="K37" s="81"/>
      <c r="L37" s="68">
        <f t="shared" si="1"/>
        <v>0</v>
      </c>
      <c r="M37" s="16"/>
    </row>
    <row r="38" spans="1:13" ht="28.8" x14ac:dyDescent="0.3">
      <c r="A38" s="33">
        <v>3</v>
      </c>
      <c r="B38" s="34" t="s">
        <v>455</v>
      </c>
      <c r="C38" s="34"/>
      <c r="D38" s="35" t="s">
        <v>137</v>
      </c>
      <c r="E38" s="50"/>
      <c r="F38" s="51"/>
      <c r="G38" s="51"/>
      <c r="H38" s="51"/>
      <c r="I38" s="188"/>
      <c r="J38" s="67">
        <f>SUM(E38:I38)</f>
        <v>0</v>
      </c>
      <c r="K38" s="81"/>
      <c r="L38" s="68">
        <f t="shared" si="1"/>
        <v>0</v>
      </c>
    </row>
    <row r="39" spans="1:13" ht="28.8" x14ac:dyDescent="0.3">
      <c r="A39" s="33">
        <v>4</v>
      </c>
      <c r="B39" s="34" t="s">
        <v>452</v>
      </c>
      <c r="C39" s="34"/>
      <c r="D39" s="35" t="s">
        <v>137</v>
      </c>
      <c r="E39" s="50"/>
      <c r="F39" s="51"/>
      <c r="G39" s="51"/>
      <c r="H39" s="51"/>
      <c r="I39" s="188"/>
      <c r="J39" s="67">
        <f>SUM(E39:I39)</f>
        <v>0</v>
      </c>
      <c r="K39" s="81"/>
      <c r="L39" s="68">
        <f t="shared" si="1"/>
        <v>0</v>
      </c>
      <c r="M39" s="16"/>
    </row>
    <row r="40" spans="1:13" ht="28.8" x14ac:dyDescent="0.3">
      <c r="A40" s="33">
        <v>5</v>
      </c>
      <c r="B40" s="34" t="s">
        <v>453</v>
      </c>
      <c r="C40" s="34"/>
      <c r="D40" s="35" t="s">
        <v>137</v>
      </c>
      <c r="E40" s="50"/>
      <c r="F40" s="51"/>
      <c r="G40" s="51"/>
      <c r="H40" s="51"/>
      <c r="I40" s="188"/>
      <c r="J40" s="67">
        <f>SUM(E40:I40)</f>
        <v>0</v>
      </c>
      <c r="K40" s="81"/>
      <c r="L40" s="68">
        <f t="shared" si="1"/>
        <v>0</v>
      </c>
    </row>
    <row r="41" spans="1:13" ht="29.4" thickBot="1" x14ac:dyDescent="0.35">
      <c r="A41" s="69">
        <v>6</v>
      </c>
      <c r="B41" s="70" t="s">
        <v>478</v>
      </c>
      <c r="C41" s="70"/>
      <c r="D41" s="71" t="s">
        <v>137</v>
      </c>
      <c r="E41" s="72"/>
      <c r="F41" s="73"/>
      <c r="G41" s="73"/>
      <c r="H41" s="73"/>
      <c r="I41" s="74"/>
      <c r="J41" s="67">
        <f>SUM(E41:I41)</f>
        <v>0</v>
      </c>
      <c r="K41" s="81"/>
      <c r="L41" s="68">
        <f t="shared" si="1"/>
        <v>0</v>
      </c>
      <c r="M41" s="16"/>
    </row>
    <row r="42" spans="1:13" ht="16.2" thickBot="1" x14ac:dyDescent="0.35">
      <c r="A42" s="77"/>
      <c r="B42" s="78"/>
      <c r="C42" s="78"/>
      <c r="D42" s="78"/>
      <c r="E42" s="78"/>
      <c r="F42" s="78"/>
      <c r="G42" s="78"/>
      <c r="H42" s="78"/>
      <c r="I42"/>
      <c r="J42"/>
      <c r="K42" s="53" t="s">
        <v>483</v>
      </c>
      <c r="L42" s="60">
        <v>0</v>
      </c>
    </row>
    <row r="43" spans="1:13" ht="15.6" x14ac:dyDescent="0.3">
      <c r="A43" s="77"/>
      <c r="B43" s="78"/>
      <c r="C43" s="78"/>
      <c r="D43" s="78"/>
      <c r="E43" s="78"/>
      <c r="F43" s="78"/>
      <c r="G43" s="78"/>
      <c r="H43" s="78"/>
      <c r="I43"/>
      <c r="J43"/>
      <c r="K43" s="53"/>
      <c r="L43" s="53"/>
    </row>
    <row r="44" spans="1:13" s="49" customFormat="1" ht="15.6" x14ac:dyDescent="0.3">
      <c r="A44" s="179" t="s">
        <v>10</v>
      </c>
      <c r="B44" s="43" t="s">
        <v>463</v>
      </c>
      <c r="C44" s="44"/>
      <c r="D44" s="44"/>
      <c r="E44" s="45"/>
      <c r="F44" s="46"/>
      <c r="G44" s="46"/>
      <c r="H44" s="46"/>
      <c r="I44" s="87"/>
      <c r="J44" s="29"/>
      <c r="K44" s="65"/>
      <c r="L44" s="80"/>
      <c r="M44"/>
    </row>
    <row r="45" spans="1:13" ht="15.6" x14ac:dyDescent="0.3">
      <c r="A45" s="33">
        <v>1</v>
      </c>
      <c r="B45" s="34" t="s">
        <v>464</v>
      </c>
      <c r="C45" s="34"/>
      <c r="D45" s="35" t="s">
        <v>80</v>
      </c>
      <c r="E45" s="50"/>
      <c r="F45" s="51"/>
      <c r="G45" s="51"/>
      <c r="H45" s="51"/>
      <c r="I45" s="188"/>
      <c r="J45" s="67">
        <f>SUM(E45:I45)</f>
        <v>0</v>
      </c>
      <c r="K45" s="81"/>
      <c r="L45" s="68">
        <f t="shared" ref="L45:L53" si="2">SUM(J45*K45)</f>
        <v>0</v>
      </c>
      <c r="M45" s="16"/>
    </row>
    <row r="46" spans="1:13" ht="15.6" x14ac:dyDescent="0.3">
      <c r="A46" s="33">
        <v>2</v>
      </c>
      <c r="B46" s="34" t="s">
        <v>479</v>
      </c>
      <c r="C46" s="34"/>
      <c r="D46" s="35" t="s">
        <v>80</v>
      </c>
      <c r="E46" s="50"/>
      <c r="F46" s="51"/>
      <c r="G46" s="51"/>
      <c r="H46" s="51"/>
      <c r="I46" s="188"/>
      <c r="J46" s="67">
        <f>SUM(E46:I46)</f>
        <v>0</v>
      </c>
      <c r="K46" s="81"/>
      <c r="L46" s="68">
        <f t="shared" si="2"/>
        <v>0</v>
      </c>
    </row>
    <row r="47" spans="1:13" ht="15.6" x14ac:dyDescent="0.3">
      <c r="A47" s="33">
        <v>3</v>
      </c>
      <c r="B47" s="34" t="s">
        <v>480</v>
      </c>
      <c r="C47" s="34"/>
      <c r="D47" s="35" t="s">
        <v>80</v>
      </c>
      <c r="E47" s="50"/>
      <c r="F47" s="51"/>
      <c r="G47" s="51"/>
      <c r="H47" s="51"/>
      <c r="I47" s="188"/>
      <c r="J47" s="67">
        <f>SUM(E47:I47)</f>
        <v>0</v>
      </c>
      <c r="K47" s="81"/>
      <c r="L47" s="68">
        <f t="shared" si="2"/>
        <v>0</v>
      </c>
      <c r="M47" s="16"/>
    </row>
    <row r="48" spans="1:13" ht="15.6" x14ac:dyDescent="0.3">
      <c r="A48" s="33">
        <v>4</v>
      </c>
      <c r="B48" s="34" t="s">
        <v>465</v>
      </c>
      <c r="C48" s="34"/>
      <c r="D48" s="35" t="s">
        <v>80</v>
      </c>
      <c r="E48" s="50"/>
      <c r="F48" s="51"/>
      <c r="G48" s="51"/>
      <c r="H48" s="51"/>
      <c r="I48" s="188"/>
      <c r="J48" s="67">
        <f>SUM(E48:I48)</f>
        <v>0</v>
      </c>
      <c r="K48" s="81"/>
      <c r="L48" s="68">
        <f t="shared" si="2"/>
        <v>0</v>
      </c>
    </row>
    <row r="49" spans="1:13" ht="28.8" x14ac:dyDescent="0.3">
      <c r="A49" s="33">
        <v>5</v>
      </c>
      <c r="B49" s="34" t="s">
        <v>466</v>
      </c>
      <c r="C49" s="34"/>
      <c r="D49" s="35" t="s">
        <v>137</v>
      </c>
      <c r="E49" s="50"/>
      <c r="F49" s="51"/>
      <c r="G49" s="51"/>
      <c r="H49" s="51"/>
      <c r="I49" s="188"/>
      <c r="J49" s="67">
        <f>SUM(E49:I49)</f>
        <v>0</v>
      </c>
      <c r="K49" s="81"/>
      <c r="L49" s="68">
        <f t="shared" si="2"/>
        <v>0</v>
      </c>
      <c r="M49" s="16"/>
    </row>
    <row r="50" spans="1:13" ht="31.2" x14ac:dyDescent="0.3">
      <c r="A50" s="33">
        <v>6</v>
      </c>
      <c r="B50" s="34" t="s">
        <v>467</v>
      </c>
      <c r="C50" s="34"/>
      <c r="D50" s="35" t="s">
        <v>137</v>
      </c>
      <c r="E50" s="50"/>
      <c r="F50" s="51"/>
      <c r="G50" s="51"/>
      <c r="H50" s="51"/>
      <c r="I50" s="188"/>
      <c r="J50" s="67">
        <f>SUM(E50:I50)</f>
        <v>0</v>
      </c>
      <c r="K50" s="81"/>
      <c r="L50" s="68">
        <f t="shared" si="2"/>
        <v>0</v>
      </c>
    </row>
    <row r="51" spans="1:13" ht="31.2" x14ac:dyDescent="0.3">
      <c r="A51" s="33">
        <v>7</v>
      </c>
      <c r="B51" s="34" t="s">
        <v>468</v>
      </c>
      <c r="C51" s="34"/>
      <c r="D51" s="35" t="s">
        <v>137</v>
      </c>
      <c r="E51" s="50"/>
      <c r="F51" s="51"/>
      <c r="G51" s="51"/>
      <c r="H51" s="51"/>
      <c r="I51" s="188"/>
      <c r="J51" s="67">
        <f>SUM(E51:I51)</f>
        <v>0</v>
      </c>
      <c r="K51" s="81"/>
      <c r="L51" s="68">
        <f t="shared" si="2"/>
        <v>0</v>
      </c>
      <c r="M51" s="16"/>
    </row>
    <row r="52" spans="1:13" ht="28.8" x14ac:dyDescent="0.3">
      <c r="A52" s="33">
        <v>8</v>
      </c>
      <c r="B52" s="34" t="s">
        <v>469</v>
      </c>
      <c r="C52" s="34"/>
      <c r="D52" s="35" t="s">
        <v>137</v>
      </c>
      <c r="E52" s="50"/>
      <c r="F52" s="51"/>
      <c r="G52" s="51"/>
      <c r="H52" s="51"/>
      <c r="I52" s="188"/>
      <c r="J52" s="67">
        <f>SUM(E52:I52)</f>
        <v>0</v>
      </c>
      <c r="K52" s="81"/>
      <c r="L52" s="68">
        <f t="shared" si="2"/>
        <v>0</v>
      </c>
    </row>
    <row r="53" spans="1:13" ht="31.8" thickBot="1" x14ac:dyDescent="0.35">
      <c r="A53" s="69">
        <v>9</v>
      </c>
      <c r="B53" s="70" t="s">
        <v>470</v>
      </c>
      <c r="C53" s="70"/>
      <c r="D53" s="71" t="s">
        <v>137</v>
      </c>
      <c r="E53" s="72"/>
      <c r="F53" s="73"/>
      <c r="G53" s="73"/>
      <c r="H53" s="73"/>
      <c r="I53" s="74"/>
      <c r="J53" s="75">
        <f>SUM(E53:I53)</f>
        <v>0</v>
      </c>
      <c r="K53" s="85"/>
      <c r="L53" s="76">
        <f t="shared" si="2"/>
        <v>0</v>
      </c>
      <c r="M53" s="16"/>
    </row>
    <row r="54" spans="1:13" ht="16.2" thickBot="1" x14ac:dyDescent="0.35">
      <c r="A54" s="77"/>
      <c r="B54" s="78"/>
      <c r="C54" s="78"/>
      <c r="D54" s="78"/>
      <c r="E54" s="78"/>
      <c r="F54" s="78"/>
      <c r="G54" s="78"/>
      <c r="H54" s="78"/>
      <c r="I54"/>
      <c r="J54"/>
      <c r="K54" s="53" t="s">
        <v>484</v>
      </c>
      <c r="L54" s="79">
        <v>0</v>
      </c>
    </row>
    <row r="55" spans="1:13" ht="15.6" x14ac:dyDescent="0.3">
      <c r="A55" s="77"/>
      <c r="B55" s="78"/>
      <c r="C55" s="78"/>
      <c r="D55" s="78"/>
      <c r="E55" s="78"/>
      <c r="F55" s="78"/>
      <c r="G55" s="78"/>
      <c r="H55" s="78"/>
      <c r="I55"/>
      <c r="J55"/>
      <c r="K55" s="53"/>
      <c r="L55" s="53"/>
    </row>
    <row r="56" spans="1:13" s="49" customFormat="1" ht="15.6" x14ac:dyDescent="0.3">
      <c r="A56" s="179" t="s">
        <v>11</v>
      </c>
      <c r="B56" s="43" t="s">
        <v>471</v>
      </c>
      <c r="C56" s="44"/>
      <c r="D56" s="44"/>
      <c r="E56" s="45"/>
      <c r="F56" s="46"/>
      <c r="G56" s="46"/>
      <c r="H56" s="46"/>
      <c r="I56" s="87"/>
      <c r="J56" s="29"/>
      <c r="K56" s="65"/>
      <c r="L56" s="80"/>
      <c r="M56"/>
    </row>
    <row r="57" spans="1:13" ht="15.6" x14ac:dyDescent="0.3">
      <c r="A57" s="33">
        <v>1</v>
      </c>
      <c r="B57" s="34" t="s">
        <v>472</v>
      </c>
      <c r="C57" s="34"/>
      <c r="D57" s="35" t="s">
        <v>475</v>
      </c>
      <c r="E57" s="50"/>
      <c r="F57" s="51"/>
      <c r="G57" s="51"/>
      <c r="H57" s="51"/>
      <c r="I57" s="38"/>
      <c r="J57" s="39"/>
      <c r="K57" s="81"/>
      <c r="L57" s="82"/>
      <c r="M57" s="16"/>
    </row>
    <row r="58" spans="1:13" ht="15.6" x14ac:dyDescent="0.3">
      <c r="A58" s="33">
        <v>2</v>
      </c>
      <c r="B58" s="34" t="s">
        <v>473</v>
      </c>
      <c r="C58" s="34"/>
      <c r="D58" s="35" t="s">
        <v>475</v>
      </c>
      <c r="E58" s="50"/>
      <c r="F58" s="51"/>
      <c r="G58" s="51"/>
      <c r="H58" s="51"/>
      <c r="I58" s="38"/>
      <c r="J58" s="39"/>
      <c r="K58" s="81"/>
      <c r="L58" s="82"/>
    </row>
    <row r="59" spans="1:13" ht="16.2" thickBot="1" x14ac:dyDescent="0.35">
      <c r="A59" s="69">
        <v>3</v>
      </c>
      <c r="B59" s="70" t="s">
        <v>474</v>
      </c>
      <c r="C59" s="70"/>
      <c r="D59" s="71" t="s">
        <v>475</v>
      </c>
      <c r="E59" s="72"/>
      <c r="F59" s="73"/>
      <c r="G59" s="73"/>
      <c r="H59" s="73"/>
      <c r="I59" s="83"/>
      <c r="J59" s="84"/>
      <c r="K59" s="85"/>
      <c r="L59" s="86"/>
    </row>
    <row r="60" spans="1:13" ht="16.2" thickBot="1" x14ac:dyDescent="0.35">
      <c r="A60" s="77"/>
      <c r="B60" s="78"/>
      <c r="C60" s="78"/>
      <c r="D60" s="78"/>
      <c r="E60" s="78"/>
      <c r="F60" s="78"/>
      <c r="G60" s="78"/>
      <c r="H60" s="78"/>
      <c r="I60"/>
      <c r="J60"/>
      <c r="K60" s="53" t="s">
        <v>485</v>
      </c>
      <c r="L60" s="79">
        <v>0</v>
      </c>
    </row>
    <row r="61" spans="1:13" ht="15.6" x14ac:dyDescent="0.3">
      <c r="B61" s="90" t="s">
        <v>2</v>
      </c>
      <c r="C61" s="55"/>
    </row>
    <row r="64" spans="1:13" x14ac:dyDescent="0.3">
      <c r="A64" s="94"/>
      <c r="D64" s="57"/>
      <c r="G64" s="58"/>
      <c r="H64"/>
      <c r="I64"/>
      <c r="J64"/>
      <c r="K64"/>
    </row>
  </sheetData>
  <printOptions horizontalCentered="1"/>
  <pageMargins left="0.39370078740157483" right="0.39370078740157483" top="0.47244094488188981" bottom="0.47244094488188981" header="0.31496062992125984" footer="0.31496062992125984"/>
  <pageSetup paperSize="8" scale="83" fitToHeight="7" orientation="landscape" r:id="rId1"/>
  <headerFooter>
    <oddFooter>&amp;L&amp;F&amp;R&amp;A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729"/>
  <sheetViews>
    <sheetView zoomScale="85" zoomScaleNormal="85" zoomScaleSheetLayoutView="90" workbookViewId="0">
      <selection activeCell="B571" sqref="B571"/>
    </sheetView>
  </sheetViews>
  <sheetFormatPr defaultRowHeight="14.4" x14ac:dyDescent="0.3"/>
  <cols>
    <col min="1" max="1" width="4.6640625" style="94" customWidth="1"/>
    <col min="2" max="2" width="52.6640625" customWidth="1"/>
    <col min="3" max="3" width="14.44140625" customWidth="1"/>
    <col min="4" max="4" width="15.109375" customWidth="1"/>
    <col min="5" max="5" width="22.109375" customWidth="1"/>
    <col min="6" max="9" width="14.5546875" customWidth="1"/>
    <col min="10" max="10" width="14.44140625" style="2" customWidth="1"/>
  </cols>
  <sheetData>
    <row r="1" spans="1:10" ht="21" x14ac:dyDescent="0.3">
      <c r="A1" s="6" t="s">
        <v>486</v>
      </c>
    </row>
    <row r="2" spans="1:10" ht="6" customHeight="1" x14ac:dyDescent="0.3"/>
    <row r="3" spans="1:10" x14ac:dyDescent="0.3">
      <c r="A3" s="288" t="s">
        <v>5</v>
      </c>
      <c r="B3" s="287"/>
      <c r="C3" s="287"/>
    </row>
    <row r="4" spans="1:10" ht="7.5" customHeight="1" x14ac:dyDescent="0.3">
      <c r="A4" s="177"/>
      <c r="C4" s="88"/>
    </row>
    <row r="5" spans="1:10" ht="15.6" x14ac:dyDescent="0.3">
      <c r="A5" s="88" t="s">
        <v>6</v>
      </c>
      <c r="C5" s="88" t="s">
        <v>499</v>
      </c>
      <c r="E5" s="90"/>
    </row>
    <row r="6" spans="1:10" s="1" customFormat="1" ht="6" customHeight="1" thickBot="1" x14ac:dyDescent="0.35">
      <c r="A6" s="339"/>
      <c r="B6" s="339"/>
      <c r="C6" s="343"/>
      <c r="D6" s="343"/>
      <c r="E6" s="343"/>
      <c r="G6" s="342"/>
      <c r="H6" s="342"/>
      <c r="I6" s="342"/>
      <c r="J6" s="4"/>
    </row>
    <row r="7" spans="1:10" s="91" customFormat="1" ht="45.75" customHeight="1" thickBot="1" x14ac:dyDescent="0.35">
      <c r="A7" s="296"/>
      <c r="B7" s="297" t="s">
        <v>551</v>
      </c>
      <c r="C7" s="298" t="s">
        <v>549</v>
      </c>
      <c r="D7" s="299" t="s">
        <v>550</v>
      </c>
      <c r="E7" s="57"/>
      <c r="G7" s="92" t="s">
        <v>356</v>
      </c>
      <c r="H7" s="92" t="s">
        <v>357</v>
      </c>
      <c r="I7" s="92" t="s">
        <v>34</v>
      </c>
      <c r="J7" s="93"/>
    </row>
    <row r="8" spans="1:10" ht="21" x14ac:dyDescent="0.4">
      <c r="A8" s="257"/>
      <c r="B8" s="258" t="s">
        <v>500</v>
      </c>
      <c r="C8" s="95"/>
      <c r="D8" s="95"/>
      <c r="E8" s="95"/>
      <c r="G8" s="337" t="s">
        <v>40</v>
      </c>
      <c r="H8" s="337" t="s">
        <v>40</v>
      </c>
      <c r="I8" s="337" t="s">
        <v>40</v>
      </c>
    </row>
    <row r="9" spans="1:10" x14ac:dyDescent="0.3">
      <c r="A9" s="197" t="s">
        <v>494</v>
      </c>
      <c r="B9" s="196" t="s">
        <v>35</v>
      </c>
      <c r="C9" s="95"/>
      <c r="D9" s="95"/>
      <c r="E9" s="95"/>
      <c r="G9" s="338"/>
      <c r="H9" s="338"/>
      <c r="I9" s="338"/>
    </row>
    <row r="10" spans="1:10" x14ac:dyDescent="0.3">
      <c r="A10" s="191">
        <v>1</v>
      </c>
      <c r="B10" s="96" t="s">
        <v>389</v>
      </c>
      <c r="C10" s="97"/>
      <c r="D10" s="98"/>
      <c r="E10" s="98"/>
      <c r="F10" s="59"/>
      <c r="G10" s="99"/>
      <c r="H10" s="99"/>
      <c r="I10" s="99"/>
    </row>
    <row r="11" spans="1:10" x14ac:dyDescent="0.3">
      <c r="A11" s="94">
        <v>1</v>
      </c>
      <c r="B11" s="100" t="s">
        <v>389</v>
      </c>
      <c r="C11" s="95"/>
      <c r="D11" s="95"/>
      <c r="E11" s="95"/>
      <c r="G11" s="101">
        <v>0</v>
      </c>
      <c r="H11" s="101">
        <v>0</v>
      </c>
      <c r="I11" s="101">
        <v>0</v>
      </c>
    </row>
    <row r="12" spans="1:10" x14ac:dyDescent="0.3">
      <c r="A12" s="94">
        <v>2</v>
      </c>
      <c r="B12" s="100" t="s">
        <v>358</v>
      </c>
      <c r="C12" s="95"/>
      <c r="D12" s="95"/>
      <c r="E12" s="95"/>
      <c r="G12" s="101">
        <v>0</v>
      </c>
      <c r="H12" s="101">
        <v>0</v>
      </c>
      <c r="I12" s="101">
        <v>0</v>
      </c>
    </row>
    <row r="13" spans="1:10" x14ac:dyDescent="0.3">
      <c r="A13" s="94">
        <v>3</v>
      </c>
      <c r="B13" s="100" t="s">
        <v>47</v>
      </c>
      <c r="C13" s="95"/>
      <c r="D13" s="95"/>
      <c r="E13" s="95"/>
      <c r="G13" s="101">
        <v>0</v>
      </c>
      <c r="H13" s="101">
        <v>0</v>
      </c>
      <c r="I13" s="101">
        <v>0</v>
      </c>
    </row>
    <row r="14" spans="1:10" x14ac:dyDescent="0.3">
      <c r="A14" s="191">
        <v>2</v>
      </c>
      <c r="B14" s="96" t="s">
        <v>28</v>
      </c>
      <c r="C14" s="97"/>
      <c r="D14" s="98"/>
      <c r="E14" s="98"/>
      <c r="F14" s="59"/>
      <c r="G14" s="99"/>
      <c r="H14" s="99"/>
      <c r="I14" s="99"/>
    </row>
    <row r="15" spans="1:10" x14ac:dyDescent="0.3">
      <c r="A15" s="94">
        <v>1</v>
      </c>
      <c r="B15" s="100" t="s">
        <v>51</v>
      </c>
      <c r="C15" s="95"/>
      <c r="D15" s="95"/>
      <c r="E15" s="95"/>
      <c r="G15" s="101">
        <v>0</v>
      </c>
      <c r="H15" s="101">
        <v>0</v>
      </c>
      <c r="I15" s="101">
        <v>0</v>
      </c>
    </row>
    <row r="16" spans="1:10" x14ac:dyDescent="0.3">
      <c r="A16" s="191">
        <v>3</v>
      </c>
      <c r="B16" s="96" t="s">
        <v>36</v>
      </c>
      <c r="C16" s="97"/>
      <c r="D16" s="98"/>
      <c r="E16" s="98"/>
      <c r="F16" s="59"/>
      <c r="G16" s="99"/>
      <c r="H16" s="99"/>
      <c r="I16" s="99"/>
    </row>
    <row r="17" spans="1:9" x14ac:dyDescent="0.3">
      <c r="A17" s="94">
        <v>1</v>
      </c>
      <c r="B17" s="100" t="s">
        <v>359</v>
      </c>
      <c r="C17" s="95"/>
      <c r="D17" s="95"/>
      <c r="E17" s="95"/>
      <c r="G17" s="101">
        <v>0</v>
      </c>
      <c r="H17" s="101">
        <v>0</v>
      </c>
      <c r="I17" s="101">
        <v>0</v>
      </c>
    </row>
    <row r="18" spans="1:9" x14ac:dyDescent="0.3">
      <c r="A18" s="94">
        <v>2</v>
      </c>
      <c r="B18" s="100" t="s">
        <v>396</v>
      </c>
      <c r="C18" s="95"/>
      <c r="D18" s="95"/>
      <c r="E18" s="95"/>
      <c r="G18" s="101">
        <v>0</v>
      </c>
      <c r="H18" s="101">
        <v>0</v>
      </c>
      <c r="I18" s="101">
        <v>0</v>
      </c>
    </row>
    <row r="19" spans="1:9" x14ac:dyDescent="0.3">
      <c r="A19" s="94">
        <v>3</v>
      </c>
      <c r="B19" s="14" t="s">
        <v>385</v>
      </c>
      <c r="C19" s="95"/>
      <c r="D19" s="95"/>
      <c r="E19" s="95"/>
      <c r="G19" s="101">
        <v>0</v>
      </c>
      <c r="H19" s="101">
        <v>0</v>
      </c>
      <c r="I19" s="101">
        <v>0</v>
      </c>
    </row>
    <row r="20" spans="1:9" x14ac:dyDescent="0.3">
      <c r="B20" s="14"/>
      <c r="C20" s="95"/>
      <c r="D20" s="95"/>
      <c r="E20" s="95"/>
      <c r="G20" s="145"/>
      <c r="H20" s="145"/>
      <c r="I20" s="145"/>
    </row>
    <row r="21" spans="1:9" x14ac:dyDescent="0.3">
      <c r="A21" s="197" t="s">
        <v>495</v>
      </c>
      <c r="B21" s="196" t="s">
        <v>37</v>
      </c>
      <c r="C21" s="95"/>
      <c r="D21" s="95"/>
      <c r="E21" s="95"/>
      <c r="G21" s="101">
        <v>0</v>
      </c>
      <c r="H21" s="101">
        <v>0</v>
      </c>
      <c r="I21" s="101">
        <v>0</v>
      </c>
    </row>
    <row r="22" spans="1:9" x14ac:dyDescent="0.3">
      <c r="A22" s="191">
        <v>1</v>
      </c>
      <c r="B22" s="96" t="s">
        <v>24</v>
      </c>
      <c r="C22" s="97"/>
      <c r="D22" s="98"/>
      <c r="E22" s="98"/>
      <c r="F22" s="59"/>
      <c r="G22" s="99"/>
      <c r="H22" s="99"/>
      <c r="I22" s="99"/>
    </row>
    <row r="23" spans="1:9" x14ac:dyDescent="0.3">
      <c r="A23" s="94">
        <v>1</v>
      </c>
      <c r="B23" s="100" t="s">
        <v>426</v>
      </c>
      <c r="C23" s="95"/>
      <c r="D23" s="95"/>
      <c r="E23" s="95"/>
      <c r="G23" s="101">
        <v>0</v>
      </c>
      <c r="H23" s="101">
        <v>0</v>
      </c>
      <c r="I23" s="101">
        <v>0</v>
      </c>
    </row>
    <row r="24" spans="1:9" x14ac:dyDescent="0.3">
      <c r="A24" s="94">
        <v>2</v>
      </c>
      <c r="B24" s="100" t="s">
        <v>75</v>
      </c>
      <c r="C24" s="95"/>
      <c r="D24" s="95"/>
      <c r="E24" s="95"/>
      <c r="G24" s="101">
        <v>0</v>
      </c>
      <c r="H24" s="101">
        <v>0</v>
      </c>
      <c r="I24" s="101">
        <v>0</v>
      </c>
    </row>
    <row r="25" spans="1:9" x14ac:dyDescent="0.3">
      <c r="A25" s="94">
        <v>3</v>
      </c>
      <c r="B25" s="100" t="s">
        <v>358</v>
      </c>
      <c r="C25" s="95"/>
      <c r="D25" s="95"/>
      <c r="E25" s="95"/>
      <c r="G25" s="101">
        <v>0</v>
      </c>
      <c r="H25" s="101">
        <v>0</v>
      </c>
      <c r="I25" s="101">
        <v>0</v>
      </c>
    </row>
    <row r="26" spans="1:9" x14ac:dyDescent="0.3">
      <c r="A26" s="94">
        <v>4</v>
      </c>
      <c r="B26" s="100" t="s">
        <v>362</v>
      </c>
      <c r="C26" s="95"/>
      <c r="D26" s="95"/>
      <c r="E26" s="95"/>
      <c r="G26" s="101">
        <v>0</v>
      </c>
      <c r="H26" s="101">
        <v>0</v>
      </c>
      <c r="I26" s="101">
        <v>0</v>
      </c>
    </row>
    <row r="27" spans="1:9" x14ac:dyDescent="0.3">
      <c r="A27" s="94">
        <v>5</v>
      </c>
      <c r="B27" s="100" t="s">
        <v>363</v>
      </c>
      <c r="C27" s="95"/>
      <c r="D27" s="95"/>
      <c r="E27" s="95"/>
      <c r="G27" s="101">
        <v>0</v>
      </c>
      <c r="H27" s="101">
        <v>0</v>
      </c>
      <c r="I27" s="101">
        <v>0</v>
      </c>
    </row>
    <row r="28" spans="1:9" x14ac:dyDescent="0.3">
      <c r="A28" s="94">
        <v>6</v>
      </c>
      <c r="B28" s="100" t="s">
        <v>105</v>
      </c>
      <c r="C28" s="95"/>
      <c r="D28" s="95"/>
      <c r="E28" s="95"/>
      <c r="G28" s="101">
        <v>0</v>
      </c>
      <c r="H28" s="101">
        <v>0</v>
      </c>
      <c r="I28" s="101">
        <v>0</v>
      </c>
    </row>
    <row r="29" spans="1:9" x14ac:dyDescent="0.3">
      <c r="A29" s="94">
        <v>7</v>
      </c>
      <c r="B29" s="100" t="s">
        <v>114</v>
      </c>
      <c r="C29" s="95"/>
      <c r="D29" s="95"/>
      <c r="E29" s="95"/>
      <c r="G29" s="101">
        <v>0</v>
      </c>
      <c r="H29" s="101">
        <v>0</v>
      </c>
      <c r="I29" s="101">
        <v>0</v>
      </c>
    </row>
    <row r="30" spans="1:9" x14ac:dyDescent="0.3">
      <c r="A30" s="191">
        <v>2</v>
      </c>
      <c r="B30" s="96" t="s">
        <v>25</v>
      </c>
      <c r="C30" s="97"/>
      <c r="D30" s="98"/>
      <c r="E30" s="98"/>
      <c r="F30" s="59"/>
      <c r="G30" s="99"/>
      <c r="H30" s="99"/>
      <c r="I30" s="99"/>
    </row>
    <row r="31" spans="1:9" x14ac:dyDescent="0.3">
      <c r="A31" s="94">
        <v>1</v>
      </c>
      <c r="B31" s="100" t="s">
        <v>386</v>
      </c>
      <c r="C31" s="95"/>
      <c r="D31" s="95"/>
      <c r="E31" s="95"/>
      <c r="G31" s="101">
        <v>0</v>
      </c>
      <c r="H31" s="101">
        <v>0</v>
      </c>
      <c r="I31" s="101">
        <v>0</v>
      </c>
    </row>
    <row r="32" spans="1:9" x14ac:dyDescent="0.3">
      <c r="A32" s="94">
        <v>2</v>
      </c>
      <c r="B32" s="100" t="s">
        <v>364</v>
      </c>
      <c r="C32" s="95"/>
      <c r="D32" s="95"/>
      <c r="E32" s="95"/>
      <c r="G32" s="101">
        <v>0</v>
      </c>
      <c r="H32" s="101">
        <v>0</v>
      </c>
      <c r="I32" s="101">
        <v>0</v>
      </c>
    </row>
    <row r="33" spans="1:9" x14ac:dyDescent="0.3">
      <c r="A33" s="94">
        <v>3</v>
      </c>
      <c r="B33" s="100" t="s">
        <v>365</v>
      </c>
      <c r="C33" s="95"/>
      <c r="D33" s="95"/>
      <c r="E33" s="95"/>
      <c r="G33" s="101">
        <v>0</v>
      </c>
      <c r="H33" s="101">
        <v>0</v>
      </c>
      <c r="I33" s="101">
        <v>0</v>
      </c>
    </row>
    <row r="34" spans="1:9" x14ac:dyDescent="0.3">
      <c r="A34" s="94">
        <v>4</v>
      </c>
      <c r="B34" s="100" t="s">
        <v>366</v>
      </c>
      <c r="C34" s="95"/>
      <c r="D34" s="95"/>
      <c r="E34" s="95"/>
      <c r="G34" s="101">
        <v>0</v>
      </c>
      <c r="H34" s="101">
        <v>0</v>
      </c>
      <c r="I34" s="101">
        <v>0</v>
      </c>
    </row>
    <row r="35" spans="1:9" x14ac:dyDescent="0.3">
      <c r="A35" s="94">
        <v>5</v>
      </c>
      <c r="B35" s="100" t="s">
        <v>367</v>
      </c>
      <c r="C35" s="95"/>
      <c r="D35" s="95"/>
      <c r="E35" s="95"/>
      <c r="G35" s="101">
        <v>0</v>
      </c>
      <c r="H35" s="101">
        <v>0</v>
      </c>
      <c r="I35" s="101">
        <v>0</v>
      </c>
    </row>
    <row r="36" spans="1:9" x14ac:dyDescent="0.3">
      <c r="A36" s="191">
        <v>3</v>
      </c>
      <c r="B36" s="96" t="s">
        <v>26</v>
      </c>
      <c r="C36" s="97"/>
      <c r="D36" s="98"/>
      <c r="E36" s="98"/>
      <c r="F36" s="59"/>
      <c r="G36" s="99"/>
      <c r="H36" s="99"/>
      <c r="I36" s="99"/>
    </row>
    <row r="37" spans="1:9" x14ac:dyDescent="0.3">
      <c r="A37" s="94">
        <v>1</v>
      </c>
      <c r="B37" s="100" t="s">
        <v>368</v>
      </c>
      <c r="C37" s="95"/>
      <c r="D37" s="95"/>
      <c r="E37" s="95"/>
      <c r="G37" s="101">
        <v>0</v>
      </c>
      <c r="H37" s="101">
        <v>0</v>
      </c>
      <c r="I37" s="101">
        <v>0</v>
      </c>
    </row>
    <row r="38" spans="1:9" x14ac:dyDescent="0.3">
      <c r="A38" s="94">
        <v>23</v>
      </c>
      <c r="B38" s="100" t="s">
        <v>156</v>
      </c>
      <c r="C38" s="95"/>
      <c r="D38" s="95"/>
      <c r="E38" s="95"/>
      <c r="G38" s="101">
        <v>0</v>
      </c>
      <c r="H38" s="101">
        <v>0</v>
      </c>
      <c r="I38" s="101">
        <v>0</v>
      </c>
    </row>
    <row r="39" spans="1:9" x14ac:dyDescent="0.3">
      <c r="A39" s="94" t="s">
        <v>158</v>
      </c>
      <c r="B39" s="100" t="s">
        <v>159</v>
      </c>
      <c r="C39" s="95"/>
      <c r="D39" s="95"/>
      <c r="E39" s="95"/>
      <c r="G39" s="101">
        <v>0</v>
      </c>
      <c r="H39" s="101">
        <v>0</v>
      </c>
      <c r="I39" s="101">
        <v>0</v>
      </c>
    </row>
    <row r="40" spans="1:9" x14ac:dyDescent="0.3">
      <c r="A40" s="191">
        <v>4</v>
      </c>
      <c r="B40" s="96" t="s">
        <v>387</v>
      </c>
      <c r="C40" s="97"/>
      <c r="D40" s="98"/>
      <c r="E40" s="98"/>
      <c r="F40" s="59"/>
      <c r="G40" s="99"/>
      <c r="H40" s="99"/>
      <c r="I40" s="99"/>
    </row>
    <row r="41" spans="1:9" x14ac:dyDescent="0.3">
      <c r="A41" s="94">
        <v>1</v>
      </c>
      <c r="B41" s="100" t="s">
        <v>168</v>
      </c>
      <c r="C41" s="95"/>
      <c r="D41" s="95"/>
      <c r="E41" s="95"/>
      <c r="G41" s="101">
        <v>0</v>
      </c>
      <c r="H41" s="101">
        <v>0</v>
      </c>
      <c r="I41" s="101">
        <v>0</v>
      </c>
    </row>
    <row r="42" spans="1:9" x14ac:dyDescent="0.3">
      <c r="A42" s="94">
        <v>2</v>
      </c>
      <c r="B42" s="100" t="s">
        <v>182</v>
      </c>
      <c r="C42" s="95"/>
      <c r="D42" s="95"/>
      <c r="E42" s="95"/>
      <c r="G42" s="101">
        <v>0</v>
      </c>
      <c r="H42" s="101">
        <v>0</v>
      </c>
      <c r="I42" s="101">
        <v>0</v>
      </c>
    </row>
    <row r="43" spans="1:9" x14ac:dyDescent="0.3">
      <c r="A43" s="94">
        <v>3</v>
      </c>
      <c r="B43" s="100" t="s">
        <v>193</v>
      </c>
      <c r="C43" s="95"/>
      <c r="D43" s="95"/>
      <c r="E43" s="95"/>
      <c r="G43" s="101">
        <v>0</v>
      </c>
      <c r="H43" s="101">
        <v>0</v>
      </c>
      <c r="I43" s="101">
        <v>0</v>
      </c>
    </row>
    <row r="44" spans="1:9" x14ac:dyDescent="0.3">
      <c r="A44" s="191">
        <v>5</v>
      </c>
      <c r="B44" s="96" t="s">
        <v>38</v>
      </c>
      <c r="C44" s="97"/>
      <c r="D44" s="98"/>
      <c r="E44" s="98"/>
      <c r="F44" s="59"/>
      <c r="G44" s="99"/>
      <c r="H44" s="99"/>
      <c r="I44" s="99"/>
    </row>
    <row r="45" spans="1:9" x14ac:dyDescent="0.3">
      <c r="A45" s="94">
        <v>1</v>
      </c>
      <c r="B45" s="100" t="s">
        <v>200</v>
      </c>
      <c r="C45" s="95"/>
      <c r="D45" s="95"/>
      <c r="E45" s="95"/>
      <c r="G45" s="101">
        <v>0</v>
      </c>
      <c r="H45" s="101">
        <v>0</v>
      </c>
      <c r="I45" s="101">
        <v>0</v>
      </c>
    </row>
    <row r="46" spans="1:9" x14ac:dyDescent="0.3">
      <c r="A46" s="94">
        <v>2</v>
      </c>
      <c r="B46" s="100" t="s">
        <v>209</v>
      </c>
      <c r="C46" s="95"/>
      <c r="D46" s="95"/>
      <c r="E46" s="95"/>
      <c r="G46" s="101">
        <v>0</v>
      </c>
      <c r="H46" s="101">
        <v>0</v>
      </c>
      <c r="I46" s="101">
        <v>0</v>
      </c>
    </row>
    <row r="47" spans="1:9" x14ac:dyDescent="0.3">
      <c r="A47" s="94">
        <v>3</v>
      </c>
      <c r="B47" s="100" t="s">
        <v>215</v>
      </c>
      <c r="C47" s="95"/>
      <c r="D47" s="95"/>
      <c r="E47" s="95"/>
      <c r="G47" s="101">
        <v>0</v>
      </c>
      <c r="H47" s="101">
        <v>0</v>
      </c>
      <c r="I47" s="101">
        <v>0</v>
      </c>
    </row>
    <row r="48" spans="1:9" x14ac:dyDescent="0.3">
      <c r="A48" s="94">
        <v>4</v>
      </c>
      <c r="B48" s="100" t="s">
        <v>222</v>
      </c>
      <c r="C48" s="95"/>
      <c r="D48" s="95"/>
      <c r="E48" s="95"/>
      <c r="G48" s="101">
        <v>0</v>
      </c>
      <c r="H48" s="101">
        <v>0</v>
      </c>
      <c r="I48" s="101">
        <v>0</v>
      </c>
    </row>
    <row r="49" spans="1:9" x14ac:dyDescent="0.3">
      <c r="A49" s="94">
        <v>5</v>
      </c>
      <c r="B49" s="100" t="s">
        <v>369</v>
      </c>
      <c r="C49" s="95"/>
      <c r="D49" s="95"/>
      <c r="E49" s="95"/>
      <c r="G49" s="101">
        <v>0</v>
      </c>
      <c r="H49" s="101">
        <v>0</v>
      </c>
      <c r="I49" s="101">
        <v>0</v>
      </c>
    </row>
    <row r="50" spans="1:9" x14ac:dyDescent="0.3">
      <c r="A50" s="191">
        <v>6</v>
      </c>
      <c r="B50" s="96" t="s">
        <v>27</v>
      </c>
      <c r="C50" s="97"/>
      <c r="D50" s="98"/>
      <c r="E50" s="98"/>
      <c r="F50" s="59"/>
      <c r="G50" s="99"/>
      <c r="H50" s="99"/>
      <c r="I50" s="99"/>
    </row>
    <row r="51" spans="1:9" x14ac:dyDescent="0.3">
      <c r="A51" s="94">
        <v>1</v>
      </c>
      <c r="B51" s="100" t="s">
        <v>229</v>
      </c>
      <c r="C51" s="95"/>
      <c r="D51" s="95"/>
      <c r="E51" s="95"/>
      <c r="G51" s="101">
        <v>0</v>
      </c>
      <c r="H51" s="101">
        <v>0</v>
      </c>
      <c r="I51" s="101">
        <v>0</v>
      </c>
    </row>
    <row r="52" spans="1:9" x14ac:dyDescent="0.3">
      <c r="A52" s="94">
        <v>2</v>
      </c>
      <c r="B52" s="100" t="s">
        <v>231</v>
      </c>
      <c r="C52" s="95"/>
      <c r="D52" s="95"/>
      <c r="E52" s="95"/>
      <c r="G52" s="101">
        <v>0</v>
      </c>
      <c r="H52" s="101">
        <v>0</v>
      </c>
      <c r="I52" s="101">
        <v>0</v>
      </c>
    </row>
    <row r="53" spans="1:9" x14ac:dyDescent="0.3">
      <c r="A53" s="94">
        <v>3</v>
      </c>
      <c r="B53" s="100" t="s">
        <v>374</v>
      </c>
      <c r="C53" s="95"/>
      <c r="D53" s="95"/>
      <c r="E53" s="95"/>
      <c r="G53" s="101">
        <v>0</v>
      </c>
      <c r="H53" s="101">
        <v>0</v>
      </c>
      <c r="I53" s="101">
        <v>0</v>
      </c>
    </row>
    <row r="54" spans="1:9" x14ac:dyDescent="0.3">
      <c r="A54" s="94">
        <v>4</v>
      </c>
      <c r="B54" s="100" t="s">
        <v>244</v>
      </c>
      <c r="C54" s="95"/>
      <c r="D54" s="95"/>
      <c r="E54" s="95"/>
      <c r="G54" s="101">
        <v>0</v>
      </c>
      <c r="H54" s="101">
        <v>0</v>
      </c>
      <c r="I54" s="101">
        <v>0</v>
      </c>
    </row>
    <row r="55" spans="1:9" x14ac:dyDescent="0.3">
      <c r="A55" s="94">
        <v>5</v>
      </c>
      <c r="B55" s="100" t="s">
        <v>254</v>
      </c>
      <c r="C55" s="95"/>
      <c r="D55" s="95"/>
      <c r="E55" s="95"/>
      <c r="G55" s="101">
        <v>0</v>
      </c>
      <c r="H55" s="101">
        <v>0</v>
      </c>
      <c r="I55" s="101">
        <v>0</v>
      </c>
    </row>
    <row r="56" spans="1:9" x14ac:dyDescent="0.3">
      <c r="A56" s="94">
        <v>6</v>
      </c>
      <c r="B56" s="100" t="s">
        <v>375</v>
      </c>
      <c r="C56" s="95"/>
      <c r="D56" s="95"/>
      <c r="E56" s="95"/>
      <c r="G56" s="101">
        <v>0</v>
      </c>
      <c r="H56" s="101">
        <v>0</v>
      </c>
      <c r="I56" s="101">
        <v>0</v>
      </c>
    </row>
    <row r="57" spans="1:9" x14ac:dyDescent="0.3">
      <c r="A57" s="94">
        <v>7</v>
      </c>
      <c r="B57" s="100" t="s">
        <v>376</v>
      </c>
      <c r="C57" s="95"/>
      <c r="D57" s="95"/>
      <c r="E57" s="95"/>
      <c r="G57" s="101">
        <v>0</v>
      </c>
      <c r="H57" s="101">
        <v>0</v>
      </c>
      <c r="I57" s="101">
        <v>0</v>
      </c>
    </row>
    <row r="58" spans="1:9" x14ac:dyDescent="0.3">
      <c r="A58" s="191">
        <v>7</v>
      </c>
      <c r="B58" s="96" t="s">
        <v>7</v>
      </c>
      <c r="C58" s="97"/>
      <c r="D58" s="98"/>
      <c r="E58" s="98"/>
      <c r="F58" s="59"/>
      <c r="G58" s="99"/>
      <c r="H58" s="99"/>
      <c r="I58" s="99"/>
    </row>
    <row r="59" spans="1:9" x14ac:dyDescent="0.3">
      <c r="A59" s="94">
        <v>1</v>
      </c>
      <c r="B59" s="100" t="s">
        <v>269</v>
      </c>
      <c r="C59" s="95"/>
      <c r="D59" s="95"/>
      <c r="E59" s="95"/>
      <c r="G59" s="101">
        <v>0</v>
      </c>
      <c r="H59" s="101">
        <v>0</v>
      </c>
      <c r="I59" s="101">
        <v>0</v>
      </c>
    </row>
    <row r="60" spans="1:9" x14ac:dyDescent="0.3">
      <c r="A60" s="94">
        <v>2</v>
      </c>
      <c r="B60" s="100" t="s">
        <v>377</v>
      </c>
      <c r="C60" s="95"/>
      <c r="D60" s="95"/>
      <c r="E60" s="95"/>
      <c r="G60" s="101">
        <v>0</v>
      </c>
      <c r="H60" s="101">
        <v>0</v>
      </c>
      <c r="I60" s="101">
        <v>0</v>
      </c>
    </row>
    <row r="61" spans="1:9" x14ac:dyDescent="0.3">
      <c r="A61" s="191">
        <v>8</v>
      </c>
      <c r="B61" s="96" t="s">
        <v>28</v>
      </c>
      <c r="C61" s="97"/>
      <c r="D61" s="98"/>
      <c r="E61" s="98"/>
      <c r="F61" s="59"/>
      <c r="G61" s="99"/>
      <c r="H61" s="99"/>
      <c r="I61" s="99"/>
    </row>
    <row r="62" spans="1:9" x14ac:dyDescent="0.3">
      <c r="A62" s="94">
        <v>1</v>
      </c>
      <c r="B62" s="100" t="s">
        <v>28</v>
      </c>
      <c r="C62" s="95"/>
      <c r="D62" s="95"/>
      <c r="E62" s="95"/>
      <c r="G62" s="101">
        <v>0</v>
      </c>
      <c r="H62" s="101">
        <v>0</v>
      </c>
      <c r="I62" s="101">
        <v>0</v>
      </c>
    </row>
    <row r="63" spans="1:9" x14ac:dyDescent="0.3">
      <c r="A63" s="191">
        <v>9</v>
      </c>
      <c r="B63" s="96" t="s">
        <v>36</v>
      </c>
      <c r="C63" s="97"/>
      <c r="D63" s="98"/>
      <c r="E63" s="98"/>
      <c r="F63" s="59"/>
      <c r="G63" s="99"/>
      <c r="H63" s="99"/>
      <c r="I63" s="99"/>
    </row>
    <row r="64" spans="1:9" x14ac:dyDescent="0.3">
      <c r="A64" s="94">
        <v>1</v>
      </c>
      <c r="B64" s="100" t="s">
        <v>285</v>
      </c>
      <c r="C64" s="95"/>
      <c r="D64" s="95"/>
      <c r="E64" s="95"/>
      <c r="G64" s="101">
        <v>0</v>
      </c>
      <c r="H64" s="101">
        <v>0</v>
      </c>
      <c r="I64" s="101">
        <v>0</v>
      </c>
    </row>
    <row r="65" spans="1:9" x14ac:dyDescent="0.3">
      <c r="A65" s="94">
        <v>2</v>
      </c>
      <c r="B65" s="100" t="s">
        <v>378</v>
      </c>
      <c r="C65" s="95"/>
      <c r="D65" s="95"/>
      <c r="E65" s="95"/>
      <c r="G65" s="101">
        <v>0</v>
      </c>
      <c r="H65" s="101">
        <v>0</v>
      </c>
      <c r="I65" s="101">
        <v>0</v>
      </c>
    </row>
    <row r="66" spans="1:9" x14ac:dyDescent="0.3">
      <c r="A66" s="94">
        <v>3</v>
      </c>
      <c r="B66" s="100" t="s">
        <v>293</v>
      </c>
      <c r="C66" s="95"/>
      <c r="D66" s="95"/>
      <c r="E66" s="95"/>
      <c r="G66" s="101">
        <v>0</v>
      </c>
      <c r="H66" s="101">
        <v>0</v>
      </c>
      <c r="I66" s="101">
        <v>0</v>
      </c>
    </row>
    <row r="67" spans="1:9" x14ac:dyDescent="0.3">
      <c r="A67" s="191">
        <v>10</v>
      </c>
      <c r="B67" s="96" t="s">
        <v>29</v>
      </c>
      <c r="C67" s="97"/>
      <c r="D67" s="98"/>
      <c r="E67" s="98"/>
      <c r="F67" s="59"/>
      <c r="G67" s="99"/>
      <c r="H67" s="99"/>
      <c r="I67" s="99"/>
    </row>
    <row r="68" spans="1:9" x14ac:dyDescent="0.3">
      <c r="A68" s="94">
        <v>1</v>
      </c>
      <c r="B68" s="100" t="s">
        <v>380</v>
      </c>
      <c r="C68" s="95"/>
      <c r="D68" s="95"/>
      <c r="E68" s="95"/>
      <c r="G68" s="101">
        <v>0</v>
      </c>
      <c r="H68" s="101">
        <v>0</v>
      </c>
      <c r="I68" s="101">
        <v>0</v>
      </c>
    </row>
    <row r="69" spans="1:9" x14ac:dyDescent="0.3">
      <c r="A69" s="94">
        <v>2</v>
      </c>
      <c r="B69" s="100" t="s">
        <v>388</v>
      </c>
      <c r="C69" s="95"/>
      <c r="D69" s="95"/>
      <c r="E69" s="95"/>
      <c r="G69" s="101">
        <v>0</v>
      </c>
      <c r="H69" s="101">
        <v>0</v>
      </c>
      <c r="I69" s="101">
        <v>0</v>
      </c>
    </row>
    <row r="70" spans="1:9" x14ac:dyDescent="0.3">
      <c r="A70" s="94">
        <v>3</v>
      </c>
      <c r="B70" s="100" t="s">
        <v>301</v>
      </c>
      <c r="C70" s="95"/>
      <c r="D70" s="95"/>
      <c r="E70" s="95"/>
      <c r="G70" s="101">
        <v>0</v>
      </c>
      <c r="H70" s="101">
        <v>0</v>
      </c>
      <c r="I70" s="101">
        <v>0</v>
      </c>
    </row>
    <row r="71" spans="1:9" x14ac:dyDescent="0.3">
      <c r="A71" s="191">
        <v>11</v>
      </c>
      <c r="B71" s="96" t="s">
        <v>30</v>
      </c>
      <c r="C71" s="97"/>
      <c r="D71" s="98"/>
      <c r="E71" s="98"/>
      <c r="F71" s="59"/>
      <c r="G71" s="99"/>
      <c r="H71" s="99"/>
      <c r="I71" s="99"/>
    </row>
    <row r="72" spans="1:9" x14ac:dyDescent="0.3">
      <c r="A72" s="94">
        <v>1</v>
      </c>
      <c r="B72" s="100" t="s">
        <v>30</v>
      </c>
      <c r="C72" s="95"/>
      <c r="D72" s="95"/>
      <c r="E72" s="95"/>
      <c r="G72" s="101">
        <v>0</v>
      </c>
      <c r="H72" s="101">
        <v>0</v>
      </c>
      <c r="I72" s="101">
        <v>0</v>
      </c>
    </row>
    <row r="73" spans="1:9" x14ac:dyDescent="0.3">
      <c r="A73" s="94">
        <v>2</v>
      </c>
      <c r="B73" s="100" t="s">
        <v>45</v>
      </c>
      <c r="C73" s="95"/>
      <c r="D73" s="95"/>
      <c r="E73" s="95"/>
      <c r="G73" s="101">
        <v>0</v>
      </c>
      <c r="H73" s="101">
        <v>0</v>
      </c>
      <c r="I73" s="101">
        <v>0</v>
      </c>
    </row>
    <row r="74" spans="1:9" x14ac:dyDescent="0.3">
      <c r="A74" s="191">
        <v>12</v>
      </c>
      <c r="B74" s="96" t="s">
        <v>31</v>
      </c>
      <c r="C74" s="97"/>
      <c r="D74" s="98"/>
      <c r="E74" s="98"/>
      <c r="F74" s="59"/>
      <c r="G74" s="99"/>
      <c r="H74" s="99"/>
      <c r="I74" s="99"/>
    </row>
    <row r="75" spans="1:9" x14ac:dyDescent="0.3">
      <c r="A75" s="94">
        <v>1</v>
      </c>
      <c r="B75" s="100" t="s">
        <v>379</v>
      </c>
      <c r="C75" s="95"/>
      <c r="D75" s="95"/>
      <c r="E75" s="95"/>
      <c r="G75" s="101">
        <v>0</v>
      </c>
      <c r="H75" s="101">
        <v>0</v>
      </c>
      <c r="I75" s="101">
        <v>0</v>
      </c>
    </row>
    <row r="76" spans="1:9" x14ac:dyDescent="0.3">
      <c r="A76" s="94">
        <v>2</v>
      </c>
      <c r="B76" s="100" t="s">
        <v>319</v>
      </c>
      <c r="C76" s="95"/>
      <c r="D76" s="95"/>
      <c r="E76" s="95"/>
      <c r="G76" s="101">
        <v>0</v>
      </c>
      <c r="H76" s="101">
        <v>0</v>
      </c>
      <c r="I76" s="101">
        <v>0</v>
      </c>
    </row>
    <row r="77" spans="1:9" x14ac:dyDescent="0.3">
      <c r="A77" s="191">
        <v>13</v>
      </c>
      <c r="B77" s="96" t="s">
        <v>39</v>
      </c>
      <c r="C77" s="97"/>
      <c r="D77" s="98"/>
      <c r="E77" s="98"/>
      <c r="F77" s="59"/>
      <c r="G77" s="99"/>
      <c r="H77" s="99"/>
      <c r="I77" s="99"/>
    </row>
    <row r="78" spans="1:9" x14ac:dyDescent="0.3">
      <c r="A78" s="94">
        <v>1</v>
      </c>
      <c r="B78" s="100" t="s">
        <v>381</v>
      </c>
      <c r="C78" s="95"/>
      <c r="D78" s="95"/>
      <c r="E78" s="95"/>
      <c r="G78" s="101">
        <v>0</v>
      </c>
      <c r="H78" s="101">
        <v>0</v>
      </c>
      <c r="I78" s="101">
        <v>0</v>
      </c>
    </row>
    <row r="79" spans="1:9" x14ac:dyDescent="0.3">
      <c r="A79" s="94">
        <v>2</v>
      </c>
      <c r="B79" s="100" t="s">
        <v>334</v>
      </c>
      <c r="C79" s="95"/>
      <c r="D79" s="95"/>
      <c r="E79" s="95"/>
      <c r="G79" s="101">
        <v>0</v>
      </c>
      <c r="H79" s="101">
        <v>0</v>
      </c>
      <c r="I79" s="101">
        <v>0</v>
      </c>
    </row>
    <row r="80" spans="1:9" x14ac:dyDescent="0.3">
      <c r="A80" s="94">
        <v>3</v>
      </c>
      <c r="B80" s="100" t="s">
        <v>337</v>
      </c>
      <c r="C80" s="95"/>
      <c r="D80" s="95"/>
      <c r="E80" s="95"/>
      <c r="G80" s="101">
        <v>0</v>
      </c>
      <c r="H80" s="101">
        <v>0</v>
      </c>
      <c r="I80" s="101">
        <v>0</v>
      </c>
    </row>
    <row r="81" spans="1:10" x14ac:dyDescent="0.3">
      <c r="A81" s="94">
        <v>4</v>
      </c>
      <c r="B81" s="100" t="s">
        <v>341</v>
      </c>
      <c r="C81" s="95"/>
      <c r="D81" s="95"/>
      <c r="E81" s="95"/>
      <c r="G81" s="101">
        <v>0</v>
      </c>
      <c r="H81" s="101">
        <v>0</v>
      </c>
      <c r="I81" s="101">
        <v>0</v>
      </c>
    </row>
    <row r="82" spans="1:10" x14ac:dyDescent="0.3">
      <c r="A82" s="94">
        <v>5</v>
      </c>
      <c r="B82" s="100" t="s">
        <v>345</v>
      </c>
      <c r="C82" s="95"/>
      <c r="D82" s="95"/>
      <c r="E82" s="95"/>
      <c r="G82" s="101">
        <v>0</v>
      </c>
      <c r="H82" s="101">
        <v>0</v>
      </c>
      <c r="I82" s="101">
        <v>0</v>
      </c>
    </row>
    <row r="83" spans="1:10" x14ac:dyDescent="0.3">
      <c r="A83" s="94">
        <v>6</v>
      </c>
      <c r="B83" s="100" t="s">
        <v>348</v>
      </c>
      <c r="C83" s="95"/>
      <c r="D83" s="95"/>
      <c r="E83" s="95"/>
      <c r="G83" s="101">
        <v>0</v>
      </c>
      <c r="H83" s="101">
        <v>0</v>
      </c>
      <c r="I83" s="101">
        <v>0</v>
      </c>
    </row>
    <row r="84" spans="1:10" x14ac:dyDescent="0.3">
      <c r="A84" s="94">
        <v>7</v>
      </c>
      <c r="B84" s="100" t="s">
        <v>351</v>
      </c>
      <c r="C84" s="95"/>
      <c r="D84" s="95"/>
      <c r="E84" s="95"/>
      <c r="G84" s="101">
        <v>0</v>
      </c>
      <c r="H84" s="101">
        <v>0</v>
      </c>
      <c r="I84" s="101">
        <v>0</v>
      </c>
    </row>
    <row r="85" spans="1:10" x14ac:dyDescent="0.3">
      <c r="D85" s="53"/>
      <c r="E85" s="95"/>
      <c r="H85" s="53" t="s">
        <v>383</v>
      </c>
      <c r="I85" s="101">
        <f>SUM(I11:I84)</f>
        <v>0</v>
      </c>
    </row>
    <row r="86" spans="1:10" ht="21" x14ac:dyDescent="0.4">
      <c r="A86" s="257"/>
      <c r="B86" s="258" t="s">
        <v>501</v>
      </c>
      <c r="C86" s="2"/>
      <c r="J86"/>
    </row>
    <row r="87" spans="1:10" ht="28.8" x14ac:dyDescent="0.3">
      <c r="A87" s="195" t="s">
        <v>494</v>
      </c>
      <c r="B87" s="196" t="s">
        <v>35</v>
      </c>
      <c r="C87" s="57"/>
      <c r="D87" s="102" t="s">
        <v>20</v>
      </c>
      <c r="E87" s="102" t="s">
        <v>23</v>
      </c>
      <c r="F87" s="102" t="s">
        <v>104</v>
      </c>
      <c r="G87" s="103" t="s">
        <v>32</v>
      </c>
      <c r="H87" s="103" t="s">
        <v>33</v>
      </c>
      <c r="I87" s="103" t="s">
        <v>34</v>
      </c>
      <c r="J87" s="104"/>
    </row>
    <row r="88" spans="1:10" s="1" customFormat="1" x14ac:dyDescent="0.3">
      <c r="A88" s="5">
        <v>1</v>
      </c>
      <c r="B88" s="105" t="s">
        <v>389</v>
      </c>
      <c r="C88" s="106"/>
      <c r="D88" s="107"/>
      <c r="E88" s="107"/>
      <c r="F88" s="107"/>
      <c r="G88" s="108" t="s">
        <v>40</v>
      </c>
      <c r="H88" s="108" t="s">
        <v>40</v>
      </c>
      <c r="I88" s="108" t="s">
        <v>40</v>
      </c>
      <c r="J88" s="104"/>
    </row>
    <row r="89" spans="1:10" s="1" customFormat="1" x14ac:dyDescent="0.3">
      <c r="A89" s="192">
        <v>1</v>
      </c>
      <c r="B89" s="109" t="s">
        <v>389</v>
      </c>
      <c r="C89" s="110"/>
      <c r="D89" s="111"/>
      <c r="E89" s="111"/>
      <c r="F89" s="111"/>
      <c r="G89" s="111"/>
      <c r="H89" s="111"/>
      <c r="I89" s="111"/>
      <c r="J89" s="104"/>
    </row>
    <row r="90" spans="1:10" ht="27.6" x14ac:dyDescent="0.3">
      <c r="A90" s="94">
        <v>1</v>
      </c>
      <c r="B90" s="112" t="s">
        <v>438</v>
      </c>
      <c r="C90" s="112"/>
      <c r="D90" s="113"/>
      <c r="E90" s="114" t="s">
        <v>80</v>
      </c>
      <c r="F90" s="101">
        <v>0</v>
      </c>
      <c r="G90" s="101">
        <v>0</v>
      </c>
      <c r="H90" s="101">
        <v>0</v>
      </c>
      <c r="I90" s="101">
        <v>0</v>
      </c>
      <c r="J90" s="58"/>
    </row>
    <row r="91" spans="1:10" x14ac:dyDescent="0.3">
      <c r="A91" s="94">
        <v>2</v>
      </c>
      <c r="B91" s="14" t="s">
        <v>390</v>
      </c>
      <c r="C91" s="57"/>
      <c r="D91" s="113"/>
      <c r="E91" s="114" t="s">
        <v>80</v>
      </c>
      <c r="F91" s="101">
        <v>0</v>
      </c>
      <c r="G91" s="101">
        <v>0</v>
      </c>
      <c r="H91" s="101">
        <v>0</v>
      </c>
      <c r="I91" s="101">
        <v>0</v>
      </c>
      <c r="J91" s="58"/>
    </row>
    <row r="92" spans="1:10" ht="27.6" x14ac:dyDescent="0.3">
      <c r="A92" s="94">
        <v>3</v>
      </c>
      <c r="B92" s="112" t="s">
        <v>41</v>
      </c>
      <c r="C92" s="57"/>
      <c r="D92" s="113"/>
      <c r="E92" s="114" t="s">
        <v>80</v>
      </c>
      <c r="F92" s="101">
        <v>0</v>
      </c>
      <c r="G92" s="101">
        <v>0</v>
      </c>
      <c r="H92" s="101">
        <v>0</v>
      </c>
      <c r="I92" s="101">
        <v>0</v>
      </c>
      <c r="J92" s="58"/>
    </row>
    <row r="93" spans="1:10" x14ac:dyDescent="0.3">
      <c r="A93" s="94">
        <v>4</v>
      </c>
      <c r="B93" s="14" t="s">
        <v>42</v>
      </c>
      <c r="C93" s="57"/>
      <c r="D93" s="113"/>
      <c r="E93" s="114" t="s">
        <v>82</v>
      </c>
      <c r="F93" s="101">
        <v>0</v>
      </c>
      <c r="G93" s="101">
        <v>0</v>
      </c>
      <c r="H93" s="101">
        <v>0</v>
      </c>
      <c r="I93" s="101">
        <v>0</v>
      </c>
      <c r="J93" s="58"/>
    </row>
    <row r="94" spans="1:10" x14ac:dyDescent="0.3">
      <c r="A94" s="94">
        <v>5</v>
      </c>
      <c r="B94" s="14" t="s">
        <v>29</v>
      </c>
      <c r="C94" s="57"/>
      <c r="D94" s="113"/>
      <c r="E94" s="114" t="s">
        <v>82</v>
      </c>
      <c r="F94" s="101">
        <v>0</v>
      </c>
      <c r="G94" s="101">
        <v>0</v>
      </c>
      <c r="H94" s="101">
        <v>0</v>
      </c>
      <c r="I94" s="101">
        <v>0</v>
      </c>
      <c r="J94" s="58"/>
    </row>
    <row r="95" spans="1:10" x14ac:dyDescent="0.3">
      <c r="A95" s="94">
        <v>6</v>
      </c>
      <c r="B95" s="14" t="s">
        <v>391</v>
      </c>
      <c r="C95" s="57"/>
      <c r="D95" s="113"/>
      <c r="E95" s="114" t="s">
        <v>82</v>
      </c>
      <c r="F95" s="101">
        <v>0</v>
      </c>
      <c r="G95" s="101">
        <v>0</v>
      </c>
      <c r="H95" s="101">
        <v>0</v>
      </c>
      <c r="I95" s="101">
        <v>0</v>
      </c>
      <c r="J95" s="58"/>
    </row>
    <row r="96" spans="1:10" x14ac:dyDescent="0.3">
      <c r="A96" s="94">
        <v>7</v>
      </c>
      <c r="B96" s="14" t="s">
        <v>392</v>
      </c>
      <c r="C96" s="57"/>
      <c r="D96" s="113"/>
      <c r="E96" s="114" t="s">
        <v>82</v>
      </c>
      <c r="F96" s="101">
        <v>0</v>
      </c>
      <c r="G96" s="101">
        <v>0</v>
      </c>
      <c r="H96" s="101">
        <v>0</v>
      </c>
      <c r="I96" s="101">
        <v>0</v>
      </c>
      <c r="J96" s="58"/>
    </row>
    <row r="97" spans="1:10" x14ac:dyDescent="0.3">
      <c r="A97" s="94">
        <v>8</v>
      </c>
      <c r="B97" s="112" t="s">
        <v>393</v>
      </c>
      <c r="C97" s="57"/>
      <c r="D97" s="113"/>
      <c r="E97" s="114" t="s">
        <v>80</v>
      </c>
      <c r="F97" s="101">
        <v>0</v>
      </c>
      <c r="G97" s="101">
        <v>0</v>
      </c>
      <c r="H97" s="101">
        <v>0</v>
      </c>
      <c r="I97" s="101">
        <v>0</v>
      </c>
      <c r="J97" s="58"/>
    </row>
    <row r="98" spans="1:10" x14ac:dyDescent="0.3">
      <c r="B98" s="112"/>
      <c r="C98" s="57"/>
      <c r="D98" s="115"/>
      <c r="E98" s="115"/>
      <c r="F98" s="53" t="s">
        <v>502</v>
      </c>
      <c r="G98" s="101">
        <v>0</v>
      </c>
      <c r="H98" s="101">
        <v>0</v>
      </c>
      <c r="I98" s="101">
        <v>0</v>
      </c>
      <c r="J98" s="58"/>
    </row>
    <row r="99" spans="1:10" x14ac:dyDescent="0.3">
      <c r="B99" s="112"/>
      <c r="C99" s="57"/>
      <c r="D99" s="115"/>
      <c r="E99" s="115"/>
      <c r="F99" s="115"/>
      <c r="G99" s="95"/>
      <c r="H99" s="95"/>
      <c r="I99" s="95"/>
      <c r="J99" s="58"/>
    </row>
    <row r="100" spans="1:10" s="1" customFormat="1" x14ac:dyDescent="0.3">
      <c r="A100" s="192">
        <v>2</v>
      </c>
      <c r="B100" s="116" t="s">
        <v>43</v>
      </c>
      <c r="C100" s="117"/>
      <c r="D100" s="118"/>
      <c r="E100" s="118"/>
      <c r="F100" s="118"/>
      <c r="G100" s="118"/>
      <c r="H100" s="118"/>
      <c r="I100" s="118"/>
      <c r="J100" s="119"/>
    </row>
    <row r="101" spans="1:10" x14ac:dyDescent="0.3">
      <c r="A101" s="94">
        <v>1</v>
      </c>
      <c r="B101" s="14" t="s">
        <v>44</v>
      </c>
      <c r="C101" s="57"/>
      <c r="D101" s="113"/>
      <c r="E101" s="114" t="s">
        <v>80</v>
      </c>
      <c r="F101" s="101">
        <v>0</v>
      </c>
      <c r="G101" s="101">
        <v>0</v>
      </c>
      <c r="H101" s="101">
        <v>0</v>
      </c>
      <c r="I101" s="101">
        <v>0</v>
      </c>
      <c r="J101" s="58"/>
    </row>
    <row r="102" spans="1:10" x14ac:dyDescent="0.3">
      <c r="A102" s="94">
        <v>2</v>
      </c>
      <c r="B102" s="14" t="s">
        <v>29</v>
      </c>
      <c r="C102" s="57"/>
      <c r="D102" s="113"/>
      <c r="E102" s="114" t="s">
        <v>82</v>
      </c>
      <c r="F102" s="101">
        <v>0</v>
      </c>
      <c r="G102" s="101">
        <v>0</v>
      </c>
      <c r="H102" s="101">
        <v>0</v>
      </c>
      <c r="I102" s="101">
        <v>0</v>
      </c>
      <c r="J102" s="58"/>
    </row>
    <row r="103" spans="1:10" x14ac:dyDescent="0.3">
      <c r="A103" s="94">
        <v>3</v>
      </c>
      <c r="B103" s="14" t="s">
        <v>45</v>
      </c>
      <c r="C103" s="57"/>
      <c r="D103" s="113"/>
      <c r="E103" s="114" t="s">
        <v>82</v>
      </c>
      <c r="F103" s="101">
        <v>0</v>
      </c>
      <c r="G103" s="101">
        <v>0</v>
      </c>
      <c r="H103" s="101">
        <v>0</v>
      </c>
      <c r="I103" s="101">
        <v>0</v>
      </c>
      <c r="J103" s="58"/>
    </row>
    <row r="104" spans="1:10" x14ac:dyDescent="0.3">
      <c r="A104" s="94">
        <v>4</v>
      </c>
      <c r="B104" s="14" t="s">
        <v>46</v>
      </c>
      <c r="C104" s="57"/>
      <c r="D104" s="113"/>
      <c r="E104" s="114" t="s">
        <v>80</v>
      </c>
      <c r="F104" s="101">
        <v>0</v>
      </c>
      <c r="G104" s="101">
        <v>0</v>
      </c>
      <c r="H104" s="101">
        <v>0</v>
      </c>
      <c r="I104" s="101">
        <v>0</v>
      </c>
      <c r="J104" s="58"/>
    </row>
    <row r="105" spans="1:10" x14ac:dyDescent="0.3">
      <c r="B105" s="14"/>
      <c r="C105" s="57"/>
      <c r="D105" s="57"/>
      <c r="E105" s="57"/>
      <c r="F105" s="53" t="s">
        <v>502</v>
      </c>
      <c r="G105" s="101">
        <v>0</v>
      </c>
      <c r="H105" s="101">
        <v>0</v>
      </c>
      <c r="I105" s="101">
        <v>0</v>
      </c>
      <c r="J105" s="58"/>
    </row>
    <row r="106" spans="1:10" x14ac:dyDescent="0.3">
      <c r="B106" s="14"/>
      <c r="C106" s="57"/>
      <c r="D106" s="57"/>
      <c r="E106" s="57"/>
      <c r="F106" s="57"/>
      <c r="G106" s="57"/>
      <c r="H106" s="57"/>
      <c r="I106" s="57"/>
      <c r="J106" s="58"/>
    </row>
    <row r="107" spans="1:10" s="1" customFormat="1" x14ac:dyDescent="0.3">
      <c r="A107" s="192">
        <v>3</v>
      </c>
      <c r="B107" s="116" t="s">
        <v>47</v>
      </c>
      <c r="C107" s="117"/>
      <c r="D107" s="118"/>
      <c r="E107" s="118"/>
      <c r="F107" s="118"/>
      <c r="G107" s="118"/>
      <c r="H107" s="118"/>
      <c r="I107" s="118"/>
      <c r="J107" s="119"/>
    </row>
    <row r="108" spans="1:10" x14ac:dyDescent="0.3">
      <c r="A108" s="94">
        <v>1</v>
      </c>
      <c r="B108" s="14" t="s">
        <v>48</v>
      </c>
      <c r="C108" s="57"/>
      <c r="D108" s="113"/>
      <c r="E108" s="114" t="s">
        <v>78</v>
      </c>
      <c r="F108" s="101">
        <v>0</v>
      </c>
      <c r="G108" s="101">
        <v>0</v>
      </c>
      <c r="H108" s="101">
        <v>0</v>
      </c>
      <c r="I108" s="101">
        <v>0</v>
      </c>
      <c r="J108" s="58"/>
    </row>
    <row r="109" spans="1:10" x14ac:dyDescent="0.3">
      <c r="A109" s="94">
        <v>2</v>
      </c>
      <c r="B109" s="14" t="s">
        <v>49</v>
      </c>
      <c r="C109" s="57"/>
      <c r="D109" s="113"/>
      <c r="E109" s="114" t="s">
        <v>82</v>
      </c>
      <c r="F109" s="101">
        <v>0</v>
      </c>
      <c r="G109" s="101">
        <v>0</v>
      </c>
      <c r="H109" s="101">
        <v>0</v>
      </c>
      <c r="I109" s="101">
        <v>0</v>
      </c>
      <c r="J109" s="58"/>
    </row>
    <row r="110" spans="1:10" x14ac:dyDescent="0.3">
      <c r="A110" s="94">
        <v>3</v>
      </c>
      <c r="B110" s="14" t="s">
        <v>50</v>
      </c>
      <c r="C110" s="57"/>
      <c r="D110" s="113"/>
      <c r="E110" s="114" t="s">
        <v>82</v>
      </c>
      <c r="F110" s="101">
        <v>0</v>
      </c>
      <c r="G110" s="101">
        <v>0</v>
      </c>
      <c r="H110" s="101">
        <v>0</v>
      </c>
      <c r="I110" s="101">
        <v>0</v>
      </c>
      <c r="J110" s="58"/>
    </row>
    <row r="111" spans="1:10" x14ac:dyDescent="0.3">
      <c r="B111" s="14"/>
      <c r="C111" s="2"/>
      <c r="D111" s="57"/>
      <c r="E111" s="57"/>
      <c r="F111" s="53" t="s">
        <v>502</v>
      </c>
      <c r="G111" s="101">
        <v>0</v>
      </c>
      <c r="H111" s="101">
        <v>0</v>
      </c>
      <c r="I111" s="101">
        <v>0</v>
      </c>
      <c r="J111" s="57"/>
    </row>
    <row r="112" spans="1:10" x14ac:dyDescent="0.3">
      <c r="B112" s="14"/>
      <c r="C112" s="2"/>
      <c r="D112" s="57"/>
      <c r="E112" s="57"/>
      <c r="F112" s="53"/>
      <c r="G112" s="95"/>
      <c r="H112" s="95"/>
      <c r="I112" s="95"/>
      <c r="J112" s="95"/>
    </row>
    <row r="113" spans="1:10" ht="15" thickBot="1" x14ac:dyDescent="0.35">
      <c r="B113" s="120" t="s">
        <v>394</v>
      </c>
      <c r="C113" s="121"/>
      <c r="J113" s="95"/>
    </row>
    <row r="114" spans="1:10" x14ac:dyDescent="0.3">
      <c r="B114" s="122"/>
      <c r="C114" s="123"/>
      <c r="D114" s="124"/>
      <c r="E114" s="124"/>
      <c r="F114" s="124"/>
      <c r="G114" s="124"/>
      <c r="H114" s="124"/>
      <c r="I114" s="125"/>
      <c r="J114" s="95"/>
    </row>
    <row r="115" spans="1:10" x14ac:dyDescent="0.3">
      <c r="B115" s="126"/>
      <c r="C115" s="127"/>
      <c r="D115" s="128"/>
      <c r="E115" s="128"/>
      <c r="F115" s="128"/>
      <c r="G115" s="128"/>
      <c r="H115" s="128"/>
      <c r="I115" s="129"/>
      <c r="J115" s="95"/>
    </row>
    <row r="116" spans="1:10" x14ac:dyDescent="0.3">
      <c r="B116" s="126"/>
      <c r="C116" s="127"/>
      <c r="D116" s="128"/>
      <c r="E116" s="128"/>
      <c r="F116" s="128"/>
      <c r="G116" s="128"/>
      <c r="H116" s="128"/>
      <c r="I116" s="129"/>
      <c r="J116" s="95"/>
    </row>
    <row r="117" spans="1:10" ht="15" thickBot="1" x14ac:dyDescent="0.35">
      <c r="B117" s="130"/>
      <c r="C117" s="131"/>
      <c r="D117" s="132"/>
      <c r="E117" s="132"/>
      <c r="F117" s="132"/>
      <c r="G117" s="132"/>
      <c r="H117" s="132"/>
      <c r="I117" s="133"/>
      <c r="J117" s="95"/>
    </row>
    <row r="118" spans="1:10" x14ac:dyDescent="0.3">
      <c r="B118" s="14"/>
      <c r="C118" s="121"/>
      <c r="J118" s="95"/>
    </row>
    <row r="119" spans="1:10" x14ac:dyDescent="0.3">
      <c r="A119" s="5">
        <v>2</v>
      </c>
      <c r="B119" s="105" t="s">
        <v>28</v>
      </c>
      <c r="C119" s="106"/>
      <c r="D119" s="134"/>
      <c r="E119" s="134"/>
      <c r="F119" s="134"/>
      <c r="G119" s="134"/>
      <c r="H119" s="134"/>
      <c r="I119" s="134"/>
      <c r="J119" s="58"/>
    </row>
    <row r="120" spans="1:10" s="1" customFormat="1" x14ac:dyDescent="0.3">
      <c r="A120" s="192">
        <v>1</v>
      </c>
      <c r="B120" s="116" t="s">
        <v>51</v>
      </c>
      <c r="C120" s="110"/>
      <c r="D120" s="111"/>
      <c r="E120" s="111"/>
      <c r="F120" s="111"/>
      <c r="G120" s="111"/>
      <c r="H120" s="111"/>
      <c r="I120" s="111"/>
      <c r="J120" s="119"/>
    </row>
    <row r="121" spans="1:10" x14ac:dyDescent="0.3">
      <c r="A121" s="94">
        <v>1</v>
      </c>
      <c r="B121" s="14" t="s">
        <v>395</v>
      </c>
      <c r="C121" s="57"/>
      <c r="D121" s="113"/>
      <c r="E121" s="114" t="s">
        <v>80</v>
      </c>
      <c r="F121" s="101">
        <v>0</v>
      </c>
      <c r="G121" s="101">
        <v>0</v>
      </c>
      <c r="H121" s="101">
        <v>0</v>
      </c>
      <c r="I121" s="101">
        <v>0</v>
      </c>
      <c r="J121" s="58"/>
    </row>
    <row r="122" spans="1:10" x14ac:dyDescent="0.3">
      <c r="A122" s="94">
        <v>2</v>
      </c>
      <c r="B122" s="14" t="s">
        <v>53</v>
      </c>
      <c r="C122" s="57"/>
      <c r="D122" s="113"/>
      <c r="E122" s="114" t="s">
        <v>80</v>
      </c>
      <c r="F122" s="101">
        <v>0</v>
      </c>
      <c r="G122" s="101">
        <v>0</v>
      </c>
      <c r="H122" s="101">
        <v>0</v>
      </c>
      <c r="I122" s="101">
        <v>0</v>
      </c>
      <c r="J122" s="58"/>
    </row>
    <row r="123" spans="1:10" x14ac:dyDescent="0.3">
      <c r="B123" s="14"/>
      <c r="C123" s="2"/>
      <c r="D123" s="57"/>
      <c r="E123" s="57"/>
      <c r="F123" s="57"/>
      <c r="G123" s="57"/>
      <c r="H123" s="53"/>
      <c r="I123" s="135"/>
      <c r="J123" s="57"/>
    </row>
    <row r="124" spans="1:10" s="1" customFormat="1" x14ac:dyDescent="0.3">
      <c r="A124" s="192">
        <v>2</v>
      </c>
      <c r="B124" s="116" t="s">
        <v>52</v>
      </c>
      <c r="C124" s="136"/>
      <c r="D124" s="137"/>
      <c r="E124" s="137"/>
      <c r="F124" s="137"/>
      <c r="G124" s="138"/>
      <c r="H124" s="138"/>
      <c r="I124" s="138"/>
      <c r="J124" s="119"/>
    </row>
    <row r="125" spans="1:10" x14ac:dyDescent="0.3">
      <c r="A125" s="94">
        <v>1</v>
      </c>
      <c r="B125" s="14" t="s">
        <v>54</v>
      </c>
      <c r="C125" s="57"/>
      <c r="D125" s="113"/>
      <c r="E125" s="114" t="s">
        <v>80</v>
      </c>
      <c r="F125" s="101">
        <v>0</v>
      </c>
      <c r="G125" s="101">
        <v>0</v>
      </c>
      <c r="H125" s="101">
        <v>0</v>
      </c>
      <c r="I125" s="101">
        <v>0</v>
      </c>
      <c r="J125" s="58"/>
    </row>
    <row r="126" spans="1:10" x14ac:dyDescent="0.3">
      <c r="A126" s="94">
        <v>2</v>
      </c>
      <c r="B126" s="14" t="s">
        <v>55</v>
      </c>
      <c r="C126" s="57"/>
      <c r="D126" s="113"/>
      <c r="E126" s="114" t="s">
        <v>80</v>
      </c>
      <c r="F126" s="101">
        <v>0</v>
      </c>
      <c r="G126" s="101">
        <v>0</v>
      </c>
      <c r="H126" s="101">
        <v>0</v>
      </c>
      <c r="I126" s="101">
        <v>0</v>
      </c>
      <c r="J126" s="58"/>
    </row>
    <row r="127" spans="1:10" ht="27.6" x14ac:dyDescent="0.3">
      <c r="A127" s="94">
        <v>3</v>
      </c>
      <c r="B127" s="112" t="s">
        <v>56</v>
      </c>
      <c r="C127" s="112"/>
      <c r="D127" s="113"/>
      <c r="E127" s="114" t="s">
        <v>80</v>
      </c>
      <c r="F127" s="101">
        <v>0</v>
      </c>
      <c r="G127" s="101">
        <v>0</v>
      </c>
      <c r="H127" s="101">
        <v>0</v>
      </c>
      <c r="I127" s="101">
        <v>0</v>
      </c>
      <c r="J127" s="58"/>
    </row>
    <row r="128" spans="1:10" x14ac:dyDescent="0.3">
      <c r="B128" s="112"/>
      <c r="C128" s="112"/>
      <c r="D128" s="112"/>
      <c r="E128" s="112"/>
      <c r="F128" s="53" t="s">
        <v>502</v>
      </c>
      <c r="G128" s="101">
        <v>0</v>
      </c>
      <c r="H128" s="101">
        <v>0</v>
      </c>
      <c r="I128" s="101">
        <v>0</v>
      </c>
      <c r="J128" s="112"/>
    </row>
    <row r="129" spans="1:10" x14ac:dyDescent="0.3">
      <c r="B129" s="112"/>
      <c r="C129" s="112"/>
      <c r="D129" s="112"/>
      <c r="E129" s="112"/>
      <c r="F129" s="53"/>
      <c r="G129" s="95"/>
      <c r="H129" s="95"/>
      <c r="I129" s="95"/>
      <c r="J129" s="112"/>
    </row>
    <row r="130" spans="1:10" ht="15" thickBot="1" x14ac:dyDescent="0.35">
      <c r="B130" s="120" t="s">
        <v>360</v>
      </c>
      <c r="C130" s="121"/>
      <c r="J130" s="112"/>
    </row>
    <row r="131" spans="1:10" x14ac:dyDescent="0.3">
      <c r="B131" s="122"/>
      <c r="C131" s="123"/>
      <c r="D131" s="124"/>
      <c r="E131" s="124"/>
      <c r="F131" s="124"/>
      <c r="G131" s="124"/>
      <c r="H131" s="124"/>
      <c r="I131" s="125"/>
      <c r="J131" s="112"/>
    </row>
    <row r="132" spans="1:10" x14ac:dyDescent="0.3">
      <c r="B132" s="126"/>
      <c r="C132" s="127"/>
      <c r="D132" s="128"/>
      <c r="E132" s="128"/>
      <c r="F132" s="128"/>
      <c r="G132" s="128"/>
      <c r="H132" s="128"/>
      <c r="I132" s="129"/>
      <c r="J132" s="112"/>
    </row>
    <row r="133" spans="1:10" x14ac:dyDescent="0.3">
      <c r="B133" s="126"/>
      <c r="C133" s="127"/>
      <c r="D133" s="128"/>
      <c r="E133" s="128"/>
      <c r="F133" s="128"/>
      <c r="G133" s="128"/>
      <c r="H133" s="128"/>
      <c r="I133" s="129"/>
      <c r="J133" s="112"/>
    </row>
    <row r="134" spans="1:10" ht="15" thickBot="1" x14ac:dyDescent="0.35">
      <c r="B134" s="130"/>
      <c r="C134" s="131"/>
      <c r="D134" s="132"/>
      <c r="E134" s="132"/>
      <c r="F134" s="132"/>
      <c r="G134" s="132"/>
      <c r="H134" s="132"/>
      <c r="I134" s="133"/>
      <c r="J134" s="112"/>
    </row>
    <row r="135" spans="1:10" x14ac:dyDescent="0.3">
      <c r="B135" s="112"/>
      <c r="C135" s="112"/>
      <c r="D135" s="112"/>
      <c r="E135" s="112"/>
      <c r="F135" s="112"/>
      <c r="G135" s="112"/>
      <c r="H135" s="53"/>
      <c r="I135" s="95"/>
      <c r="J135" s="112"/>
    </row>
    <row r="136" spans="1:10" x14ac:dyDescent="0.3">
      <c r="B136" s="112"/>
      <c r="C136" s="112"/>
      <c r="D136" s="112"/>
      <c r="E136" s="112"/>
      <c r="F136" s="112"/>
      <c r="G136" s="112"/>
      <c r="H136" s="53"/>
      <c r="I136" s="95"/>
      <c r="J136" s="112"/>
    </row>
    <row r="137" spans="1:10" ht="28.8" x14ac:dyDescent="0.3">
      <c r="A137" s="3">
        <v>1.1000000000000001</v>
      </c>
      <c r="B137" s="139" t="s">
        <v>35</v>
      </c>
      <c r="C137" s="115"/>
      <c r="D137" s="102" t="s">
        <v>20</v>
      </c>
      <c r="E137" s="102" t="s">
        <v>23</v>
      </c>
      <c r="F137" s="102" t="s">
        <v>104</v>
      </c>
      <c r="G137" s="102" t="s">
        <v>32</v>
      </c>
      <c r="H137" s="102" t="s">
        <v>33</v>
      </c>
      <c r="I137" s="102" t="s">
        <v>34</v>
      </c>
      <c r="J137" s="140"/>
    </row>
    <row r="138" spans="1:10" s="91" customFormat="1" ht="13.8" x14ac:dyDescent="0.3">
      <c r="A138" s="193">
        <v>3</v>
      </c>
      <c r="B138" s="141" t="s">
        <v>57</v>
      </c>
      <c r="C138" s="106"/>
      <c r="D138" s="142"/>
      <c r="E138" s="142"/>
      <c r="F138" s="142"/>
      <c r="G138" s="142"/>
      <c r="H138" s="142"/>
      <c r="I138" s="142"/>
      <c r="J138" s="143"/>
    </row>
    <row r="139" spans="1:10" x14ac:dyDescent="0.3">
      <c r="A139" s="192">
        <v>1</v>
      </c>
      <c r="B139" s="116" t="s">
        <v>58</v>
      </c>
      <c r="C139" s="117"/>
      <c r="D139" s="118"/>
      <c r="E139" s="118"/>
      <c r="F139" s="118"/>
      <c r="G139" s="144"/>
      <c r="H139" s="144"/>
      <c r="I139" s="144"/>
      <c r="J139" s="58"/>
    </row>
    <row r="140" spans="1:10" ht="41.4" x14ac:dyDescent="0.3">
      <c r="A140" s="94">
        <v>1</v>
      </c>
      <c r="B140" s="112" t="s">
        <v>553</v>
      </c>
      <c r="C140" s="57"/>
      <c r="D140" s="113"/>
      <c r="E140" s="114" t="s">
        <v>80</v>
      </c>
      <c r="F140" s="101">
        <v>0</v>
      </c>
      <c r="G140" s="101">
        <v>0</v>
      </c>
      <c r="H140" s="101">
        <v>0</v>
      </c>
      <c r="I140" s="101">
        <v>0</v>
      </c>
      <c r="J140" s="58"/>
    </row>
    <row r="141" spans="1:10" ht="27.6" x14ac:dyDescent="0.3">
      <c r="A141" s="94">
        <v>2</v>
      </c>
      <c r="B141" s="112" t="s">
        <v>554</v>
      </c>
      <c r="C141" s="112"/>
      <c r="D141" s="113"/>
      <c r="E141" s="114" t="s">
        <v>80</v>
      </c>
      <c r="F141" s="101">
        <v>0</v>
      </c>
      <c r="G141" s="101">
        <v>0</v>
      </c>
      <c r="H141" s="101">
        <v>0</v>
      </c>
      <c r="I141" s="101">
        <v>0</v>
      </c>
      <c r="J141" s="58"/>
    </row>
    <row r="142" spans="1:10" ht="41.4" x14ac:dyDescent="0.3">
      <c r="A142" s="94">
        <v>3</v>
      </c>
      <c r="B142" s="112" t="s">
        <v>555</v>
      </c>
      <c r="C142" s="112"/>
      <c r="D142" s="113"/>
      <c r="E142" s="114" t="s">
        <v>80</v>
      </c>
      <c r="F142" s="101">
        <v>0</v>
      </c>
      <c r="G142" s="101">
        <v>0</v>
      </c>
      <c r="H142" s="101">
        <v>0</v>
      </c>
      <c r="I142" s="101">
        <v>0</v>
      </c>
      <c r="J142" s="58"/>
    </row>
    <row r="143" spans="1:10" x14ac:dyDescent="0.3">
      <c r="B143" s="112"/>
      <c r="C143" s="112"/>
      <c r="D143" s="112"/>
      <c r="E143" s="112"/>
      <c r="F143" s="53" t="s">
        <v>502</v>
      </c>
      <c r="G143" s="101">
        <v>0</v>
      </c>
      <c r="H143" s="101">
        <v>0</v>
      </c>
      <c r="I143" s="101">
        <v>0</v>
      </c>
      <c r="J143" s="112"/>
    </row>
    <row r="144" spans="1:10" x14ac:dyDescent="0.3">
      <c r="B144" s="112"/>
      <c r="C144" s="112"/>
      <c r="D144" s="112"/>
      <c r="E144" s="112"/>
      <c r="F144" s="53"/>
      <c r="G144" s="95"/>
      <c r="H144" s="95"/>
      <c r="I144" s="95"/>
      <c r="J144" s="112"/>
    </row>
    <row r="145" spans="1:10" s="1" customFormat="1" x14ac:dyDescent="0.3">
      <c r="A145" s="192">
        <v>2</v>
      </c>
      <c r="B145" s="116" t="s">
        <v>396</v>
      </c>
      <c r="C145" s="117"/>
      <c r="D145" s="118"/>
      <c r="E145" s="118"/>
      <c r="F145" s="118"/>
      <c r="G145" s="144"/>
      <c r="H145" s="144"/>
      <c r="I145" s="144"/>
      <c r="J145" s="119"/>
    </row>
    <row r="146" spans="1:10" ht="69" x14ac:dyDescent="0.3">
      <c r="A146" s="94">
        <v>1</v>
      </c>
      <c r="B146" s="112" t="s">
        <v>556</v>
      </c>
      <c r="C146" s="112"/>
      <c r="D146" s="113"/>
      <c r="E146" s="114" t="s">
        <v>82</v>
      </c>
      <c r="F146" s="101">
        <v>0</v>
      </c>
      <c r="G146" s="101">
        <v>0</v>
      </c>
      <c r="H146" s="101">
        <v>0</v>
      </c>
      <c r="I146" s="101">
        <v>0</v>
      </c>
      <c r="J146" s="58"/>
    </row>
    <row r="147" spans="1:10" x14ac:dyDescent="0.3">
      <c r="B147" s="112"/>
      <c r="C147" s="112"/>
      <c r="D147" s="112"/>
      <c r="E147" s="112"/>
      <c r="F147" s="53" t="s">
        <v>502</v>
      </c>
      <c r="G147" s="145">
        <v>0</v>
      </c>
      <c r="H147" s="145">
        <v>0</v>
      </c>
      <c r="I147" s="145">
        <v>0</v>
      </c>
      <c r="J147" s="58"/>
    </row>
    <row r="148" spans="1:10" x14ac:dyDescent="0.3">
      <c r="B148" s="112"/>
      <c r="C148" s="112"/>
      <c r="D148" s="112"/>
      <c r="E148" s="112"/>
      <c r="F148" s="112"/>
      <c r="G148" s="112"/>
      <c r="H148" s="112"/>
      <c r="I148" s="112"/>
      <c r="J148" s="58"/>
    </row>
    <row r="149" spans="1:10" s="1" customFormat="1" x14ac:dyDescent="0.3">
      <c r="A149" s="192">
        <v>2</v>
      </c>
      <c r="B149" s="116" t="s">
        <v>59</v>
      </c>
      <c r="C149" s="117"/>
      <c r="D149" s="118"/>
      <c r="E149" s="118"/>
      <c r="F149" s="118"/>
      <c r="G149" s="144"/>
      <c r="H149" s="144"/>
      <c r="I149" s="144"/>
      <c r="J149" s="119"/>
    </row>
    <row r="150" spans="1:10" x14ac:dyDescent="0.3">
      <c r="A150" s="94">
        <v>1</v>
      </c>
      <c r="B150" s="14" t="s">
        <v>385</v>
      </c>
      <c r="C150" s="57"/>
      <c r="D150" s="113"/>
      <c r="E150" s="114" t="s">
        <v>82</v>
      </c>
      <c r="F150" s="101">
        <v>0</v>
      </c>
      <c r="G150" s="101">
        <v>0</v>
      </c>
      <c r="H150" s="101">
        <v>0</v>
      </c>
      <c r="I150" s="101">
        <v>0</v>
      </c>
      <c r="J150" s="58"/>
    </row>
    <row r="151" spans="1:10" x14ac:dyDescent="0.3">
      <c r="C151" s="57"/>
      <c r="D151" s="13"/>
      <c r="E151" s="13"/>
      <c r="F151" s="53" t="s">
        <v>502</v>
      </c>
      <c r="G151" s="101">
        <v>0</v>
      </c>
      <c r="H151" s="101">
        <v>0</v>
      </c>
      <c r="I151" s="101">
        <v>0</v>
      </c>
      <c r="J151" s="58"/>
    </row>
    <row r="152" spans="1:10" x14ac:dyDescent="0.3">
      <c r="C152" s="57"/>
      <c r="D152" s="13"/>
      <c r="E152" s="13"/>
      <c r="F152" s="53"/>
      <c r="G152" s="95"/>
      <c r="H152" s="95"/>
      <c r="I152" s="95"/>
      <c r="J152" s="58"/>
    </row>
    <row r="153" spans="1:10" ht="15" thickBot="1" x14ac:dyDescent="0.35">
      <c r="B153" s="120" t="s">
        <v>361</v>
      </c>
      <c r="C153" s="121"/>
      <c r="J153"/>
    </row>
    <row r="154" spans="1:10" x14ac:dyDescent="0.3">
      <c r="B154" s="122"/>
      <c r="C154" s="123"/>
      <c r="D154" s="124"/>
      <c r="E154" s="124"/>
      <c r="F154" s="124"/>
      <c r="G154" s="124"/>
      <c r="H154" s="124"/>
      <c r="I154" s="125"/>
      <c r="J154"/>
    </row>
    <row r="155" spans="1:10" x14ac:dyDescent="0.3">
      <c r="B155" s="126"/>
      <c r="C155" s="127"/>
      <c r="D155" s="128"/>
      <c r="E155" s="128"/>
      <c r="F155" s="128"/>
      <c r="G155" s="128"/>
      <c r="H155" s="128"/>
      <c r="I155" s="129"/>
      <c r="J155"/>
    </row>
    <row r="156" spans="1:10" x14ac:dyDescent="0.3">
      <c r="B156" s="126"/>
      <c r="C156" s="127"/>
      <c r="D156" s="128"/>
      <c r="E156" s="128"/>
      <c r="F156" s="128"/>
      <c r="G156" s="128"/>
      <c r="H156" s="128"/>
      <c r="I156" s="129"/>
      <c r="J156"/>
    </row>
    <row r="157" spans="1:10" x14ac:dyDescent="0.3">
      <c r="B157" s="126"/>
      <c r="C157" s="127"/>
      <c r="D157" s="128"/>
      <c r="E157" s="128"/>
      <c r="F157" s="128"/>
      <c r="G157" s="128"/>
      <c r="H157" s="128"/>
      <c r="I157" s="129"/>
      <c r="J157"/>
    </row>
    <row r="158" spans="1:10" ht="15" thickBot="1" x14ac:dyDescent="0.35">
      <c r="B158" s="130"/>
      <c r="C158" s="131"/>
      <c r="D158" s="132"/>
      <c r="E158" s="132"/>
      <c r="F158" s="132"/>
      <c r="G158" s="132"/>
      <c r="H158" s="132"/>
      <c r="I158" s="133"/>
      <c r="J158"/>
    </row>
    <row r="159" spans="1:10" x14ac:dyDescent="0.3">
      <c r="B159" s="14"/>
      <c r="C159" s="121"/>
      <c r="J159"/>
    </row>
    <row r="160" spans="1:10" x14ac:dyDescent="0.3">
      <c r="B160" s="14"/>
      <c r="C160" s="121"/>
      <c r="J160"/>
    </row>
    <row r="161" spans="1:10" ht="28.8" x14ac:dyDescent="0.3">
      <c r="A161" s="195" t="s">
        <v>495</v>
      </c>
      <c r="B161" s="196" t="s">
        <v>72</v>
      </c>
      <c r="C161" s="57"/>
      <c r="D161" s="102" t="s">
        <v>20</v>
      </c>
      <c r="E161" s="102" t="s">
        <v>23</v>
      </c>
      <c r="F161" s="102" t="s">
        <v>104</v>
      </c>
      <c r="G161" s="103" t="s">
        <v>32</v>
      </c>
      <c r="H161" s="103" t="s">
        <v>33</v>
      </c>
      <c r="I161" s="103" t="s">
        <v>34</v>
      </c>
      <c r="J161" s="104"/>
    </row>
    <row r="162" spans="1:10" x14ac:dyDescent="0.3">
      <c r="A162" s="5">
        <v>1</v>
      </c>
      <c r="B162" s="105" t="s">
        <v>24</v>
      </c>
      <c r="C162" s="106"/>
      <c r="D162" s="107"/>
      <c r="E162" s="107"/>
      <c r="F162" s="107"/>
      <c r="G162" s="146"/>
      <c r="H162" s="146"/>
      <c r="I162" s="146"/>
      <c r="J162" s="104"/>
    </row>
    <row r="163" spans="1:10" x14ac:dyDescent="0.3">
      <c r="A163" s="194">
        <v>1</v>
      </c>
      <c r="B163" s="116" t="s">
        <v>389</v>
      </c>
      <c r="C163" s="117"/>
      <c r="D163" s="147"/>
      <c r="E163" s="147"/>
      <c r="F163" s="147"/>
      <c r="G163" s="147"/>
      <c r="H163" s="147"/>
      <c r="I163" s="147"/>
      <c r="J163" s="104"/>
    </row>
    <row r="164" spans="1:10" x14ac:dyDescent="0.3">
      <c r="A164" s="94">
        <v>1</v>
      </c>
      <c r="B164" s="14" t="s">
        <v>73</v>
      </c>
      <c r="C164" s="57"/>
      <c r="D164" s="113"/>
      <c r="E164" s="114"/>
      <c r="F164" s="113"/>
      <c r="G164" s="113"/>
      <c r="H164" s="113"/>
      <c r="I164" s="113"/>
      <c r="J164" s="58"/>
    </row>
    <row r="165" spans="1:10" x14ac:dyDescent="0.3">
      <c r="B165" s="14" t="s">
        <v>397</v>
      </c>
      <c r="C165" s="57"/>
      <c r="D165" s="113"/>
      <c r="E165" s="114" t="s">
        <v>80</v>
      </c>
      <c r="F165" s="101">
        <v>0</v>
      </c>
      <c r="G165" s="101">
        <v>0</v>
      </c>
      <c r="H165" s="101">
        <v>0</v>
      </c>
      <c r="I165" s="101">
        <v>0</v>
      </c>
      <c r="J165" s="58"/>
    </row>
    <row r="166" spans="1:10" x14ac:dyDescent="0.3">
      <c r="A166" s="94">
        <v>2</v>
      </c>
      <c r="B166" s="14"/>
      <c r="C166" s="57"/>
      <c r="D166" s="113"/>
      <c r="E166" s="114" t="s">
        <v>81</v>
      </c>
      <c r="F166" s="101">
        <v>0</v>
      </c>
      <c r="G166" s="101">
        <v>0</v>
      </c>
      <c r="H166" s="101">
        <v>0</v>
      </c>
      <c r="I166" s="101">
        <v>0</v>
      </c>
      <c r="J166" s="58"/>
    </row>
    <row r="167" spans="1:10" x14ac:dyDescent="0.3">
      <c r="A167" s="94">
        <v>3</v>
      </c>
      <c r="B167" s="100" t="s">
        <v>60</v>
      </c>
      <c r="C167" s="57"/>
      <c r="D167" s="113"/>
      <c r="E167" s="114" t="s">
        <v>81</v>
      </c>
      <c r="F167" s="101">
        <v>0</v>
      </c>
      <c r="G167" s="101">
        <v>0</v>
      </c>
      <c r="H167" s="101">
        <v>0</v>
      </c>
      <c r="I167" s="101">
        <v>0</v>
      </c>
      <c r="J167" s="58"/>
    </row>
    <row r="168" spans="1:10" x14ac:dyDescent="0.3">
      <c r="A168" s="94">
        <v>4</v>
      </c>
      <c r="B168" s="112" t="s">
        <v>61</v>
      </c>
      <c r="C168" s="112"/>
      <c r="D168" s="113"/>
      <c r="E168" s="114" t="s">
        <v>81</v>
      </c>
      <c r="F168" s="101">
        <v>0</v>
      </c>
      <c r="G168" s="101">
        <v>0</v>
      </c>
      <c r="H168" s="101">
        <v>0</v>
      </c>
      <c r="I168" s="101">
        <v>0</v>
      </c>
      <c r="J168" s="58"/>
    </row>
    <row r="169" spans="1:10" x14ac:dyDescent="0.3">
      <c r="A169" s="94">
        <v>5</v>
      </c>
      <c r="B169" s="14" t="s">
        <v>62</v>
      </c>
      <c r="C169" s="57"/>
      <c r="D169" s="113"/>
      <c r="E169" s="114" t="s">
        <v>81</v>
      </c>
      <c r="F169" s="101">
        <v>0</v>
      </c>
      <c r="G169" s="101">
        <v>0</v>
      </c>
      <c r="H169" s="101">
        <v>0</v>
      </c>
      <c r="I169" s="101">
        <v>0</v>
      </c>
      <c r="J169" s="58"/>
    </row>
    <row r="170" spans="1:10" x14ac:dyDescent="0.3">
      <c r="A170" s="94">
        <v>6</v>
      </c>
      <c r="B170" s="112" t="s">
        <v>63</v>
      </c>
      <c r="C170" s="57"/>
      <c r="D170" s="113"/>
      <c r="E170" s="114" t="s">
        <v>81</v>
      </c>
      <c r="F170" s="101">
        <v>0</v>
      </c>
      <c r="G170" s="101">
        <v>0</v>
      </c>
      <c r="H170" s="101">
        <v>0</v>
      </c>
      <c r="I170" s="101">
        <v>0</v>
      </c>
      <c r="J170" s="58"/>
    </row>
    <row r="171" spans="1:10" x14ac:dyDescent="0.3">
      <c r="A171" s="94">
        <v>7</v>
      </c>
      <c r="B171" s="14" t="s">
        <v>64</v>
      </c>
      <c r="C171" s="57"/>
      <c r="D171" s="113"/>
      <c r="E171" s="114" t="s">
        <v>81</v>
      </c>
      <c r="F171" s="101">
        <v>0</v>
      </c>
      <c r="G171" s="101">
        <v>0</v>
      </c>
      <c r="H171" s="101">
        <v>0</v>
      </c>
      <c r="I171" s="101">
        <v>0</v>
      </c>
      <c r="J171" s="58"/>
    </row>
    <row r="172" spans="1:10" x14ac:dyDescent="0.3">
      <c r="A172" s="94">
        <v>8</v>
      </c>
      <c r="B172" s="14" t="s">
        <v>65</v>
      </c>
      <c r="C172" s="57"/>
      <c r="D172" s="113"/>
      <c r="E172" s="114" t="s">
        <v>81</v>
      </c>
      <c r="F172" s="101">
        <v>0</v>
      </c>
      <c r="G172" s="101">
        <v>0</v>
      </c>
      <c r="H172" s="101">
        <v>0</v>
      </c>
      <c r="I172" s="101">
        <v>0</v>
      </c>
      <c r="J172" s="58"/>
    </row>
    <row r="173" spans="1:10" x14ac:dyDescent="0.3">
      <c r="A173" s="94">
        <v>9</v>
      </c>
      <c r="B173" s="14" t="s">
        <v>66</v>
      </c>
      <c r="C173" s="57"/>
      <c r="D173" s="113"/>
      <c r="E173" s="114" t="s">
        <v>81</v>
      </c>
      <c r="F173" s="101">
        <v>0</v>
      </c>
      <c r="G173" s="101">
        <v>0</v>
      </c>
      <c r="H173" s="101">
        <v>0</v>
      </c>
      <c r="I173" s="101">
        <v>0</v>
      </c>
      <c r="J173" s="58"/>
    </row>
    <row r="174" spans="1:10" x14ac:dyDescent="0.3">
      <c r="A174" s="94">
        <v>10</v>
      </c>
      <c r="B174" s="14" t="s">
        <v>67</v>
      </c>
      <c r="C174" s="57"/>
      <c r="D174" s="113"/>
      <c r="E174" s="114" t="s">
        <v>81</v>
      </c>
      <c r="F174" s="101">
        <v>0</v>
      </c>
      <c r="G174" s="101">
        <v>0</v>
      </c>
      <c r="H174" s="101">
        <v>0</v>
      </c>
      <c r="I174" s="101">
        <v>0</v>
      </c>
      <c r="J174" s="58"/>
    </row>
    <row r="175" spans="1:10" x14ac:dyDescent="0.3">
      <c r="A175" s="94">
        <v>11</v>
      </c>
      <c r="B175" s="14" t="s">
        <v>68</v>
      </c>
      <c r="C175" s="57"/>
      <c r="D175" s="113"/>
      <c r="E175" s="114" t="s">
        <v>81</v>
      </c>
      <c r="F175" s="101">
        <v>0</v>
      </c>
      <c r="G175" s="101">
        <v>0</v>
      </c>
      <c r="H175" s="101">
        <v>0</v>
      </c>
      <c r="I175" s="101">
        <v>0</v>
      </c>
      <c r="J175" s="58"/>
    </row>
    <row r="176" spans="1:10" x14ac:dyDescent="0.3">
      <c r="A176" s="94">
        <v>12</v>
      </c>
      <c r="B176" s="14" t="s">
        <v>69</v>
      </c>
      <c r="C176" s="57"/>
      <c r="D176" s="113"/>
      <c r="E176" s="114" t="s">
        <v>81</v>
      </c>
      <c r="F176" s="101">
        <v>0</v>
      </c>
      <c r="G176" s="101">
        <v>0</v>
      </c>
      <c r="H176" s="101">
        <v>0</v>
      </c>
      <c r="I176" s="101">
        <v>0</v>
      </c>
      <c r="J176" s="58"/>
    </row>
    <row r="177" spans="1:10" x14ac:dyDescent="0.3">
      <c r="A177" s="94">
        <v>13</v>
      </c>
      <c r="B177" s="14" t="s">
        <v>70</v>
      </c>
      <c r="C177" s="57"/>
      <c r="D177" s="113"/>
      <c r="E177" s="114" t="s">
        <v>81</v>
      </c>
      <c r="F177" s="101">
        <v>0</v>
      </c>
      <c r="G177" s="101">
        <v>0</v>
      </c>
      <c r="H177" s="101">
        <v>0</v>
      </c>
      <c r="I177" s="101">
        <v>0</v>
      </c>
      <c r="J177" s="58"/>
    </row>
    <row r="178" spans="1:10" x14ac:dyDescent="0.3">
      <c r="A178" s="94">
        <v>14</v>
      </c>
      <c r="B178" s="14" t="s">
        <v>71</v>
      </c>
      <c r="C178" s="57"/>
      <c r="D178" s="113"/>
      <c r="E178" s="114" t="s">
        <v>81</v>
      </c>
      <c r="F178" s="101">
        <v>0</v>
      </c>
      <c r="G178" s="101">
        <v>0</v>
      </c>
      <c r="H178" s="101">
        <v>0</v>
      </c>
      <c r="I178" s="101">
        <v>0</v>
      </c>
      <c r="J178" s="58"/>
    </row>
    <row r="179" spans="1:10" ht="27.6" x14ac:dyDescent="0.3">
      <c r="A179" s="94">
        <v>15</v>
      </c>
      <c r="B179" s="148" t="s">
        <v>398</v>
      </c>
      <c r="C179" s="57"/>
      <c r="D179" s="113"/>
      <c r="E179" s="114" t="s">
        <v>81</v>
      </c>
      <c r="F179" s="101">
        <v>0</v>
      </c>
      <c r="G179" s="101">
        <v>0</v>
      </c>
      <c r="H179" s="101">
        <v>0</v>
      </c>
      <c r="I179" s="101">
        <v>0</v>
      </c>
      <c r="J179" s="58"/>
    </row>
    <row r="180" spans="1:10" ht="27.6" x14ac:dyDescent="0.3">
      <c r="A180" s="94">
        <v>16</v>
      </c>
      <c r="B180" s="148" t="s">
        <v>399</v>
      </c>
      <c r="C180" s="112"/>
      <c r="D180" s="113"/>
      <c r="E180" s="114" t="s">
        <v>80</v>
      </c>
      <c r="F180" s="101">
        <v>0</v>
      </c>
      <c r="G180" s="101">
        <v>0</v>
      </c>
      <c r="H180" s="101">
        <v>0</v>
      </c>
      <c r="I180" s="101">
        <v>0</v>
      </c>
      <c r="J180" s="58"/>
    </row>
    <row r="181" spans="1:10" x14ac:dyDescent="0.3">
      <c r="A181" s="94">
        <v>17</v>
      </c>
      <c r="B181" s="112" t="s">
        <v>400</v>
      </c>
      <c r="C181" s="112"/>
      <c r="D181" s="113"/>
      <c r="E181" s="114" t="s">
        <v>81</v>
      </c>
      <c r="F181" s="101">
        <v>0</v>
      </c>
      <c r="G181" s="101">
        <v>0</v>
      </c>
      <c r="H181" s="101">
        <v>0</v>
      </c>
      <c r="I181" s="101">
        <v>0</v>
      </c>
      <c r="J181" s="58"/>
    </row>
    <row r="182" spans="1:10" x14ac:dyDescent="0.3">
      <c r="A182" s="94">
        <v>18</v>
      </c>
      <c r="B182" s="14" t="s">
        <v>74</v>
      </c>
      <c r="C182" s="57"/>
      <c r="D182" s="113"/>
      <c r="E182" s="114" t="s">
        <v>80</v>
      </c>
      <c r="F182" s="101">
        <v>0</v>
      </c>
      <c r="G182" s="101">
        <v>0</v>
      </c>
      <c r="H182" s="101">
        <v>0</v>
      </c>
      <c r="I182" s="101">
        <v>0</v>
      </c>
      <c r="J182" s="58"/>
    </row>
    <row r="183" spans="1:10" ht="27.6" x14ac:dyDescent="0.3">
      <c r="A183" s="94">
        <v>19</v>
      </c>
      <c r="B183" s="112" t="s">
        <v>401</v>
      </c>
      <c r="C183" s="112"/>
      <c r="D183" s="113"/>
      <c r="E183" s="114" t="s">
        <v>81</v>
      </c>
      <c r="F183" s="101">
        <v>0</v>
      </c>
      <c r="G183" s="101">
        <v>0</v>
      </c>
      <c r="H183" s="101">
        <v>0</v>
      </c>
      <c r="I183" s="101">
        <v>0</v>
      </c>
      <c r="J183" s="58"/>
    </row>
    <row r="184" spans="1:10" ht="27.6" x14ac:dyDescent="0.3">
      <c r="A184" s="94">
        <v>20</v>
      </c>
      <c r="B184" s="112" t="s">
        <v>402</v>
      </c>
      <c r="C184" s="112"/>
      <c r="D184" s="113"/>
      <c r="E184" s="114" t="s">
        <v>80</v>
      </c>
      <c r="F184" s="101">
        <v>0</v>
      </c>
      <c r="G184" s="101">
        <v>0</v>
      </c>
      <c r="H184" s="101">
        <v>0</v>
      </c>
      <c r="I184" s="101">
        <v>0</v>
      </c>
      <c r="J184" s="58"/>
    </row>
    <row r="185" spans="1:10" ht="27.6" x14ac:dyDescent="0.3">
      <c r="A185" s="94">
        <v>21</v>
      </c>
      <c r="B185" s="112" t="s">
        <v>403</v>
      </c>
      <c r="C185" s="112"/>
      <c r="D185" s="113"/>
      <c r="E185" s="114" t="s">
        <v>80</v>
      </c>
      <c r="F185" s="101">
        <v>0</v>
      </c>
      <c r="G185" s="101">
        <v>0</v>
      </c>
      <c r="H185" s="101">
        <v>0</v>
      </c>
      <c r="I185" s="101">
        <v>0</v>
      </c>
      <c r="J185" s="58"/>
    </row>
    <row r="186" spans="1:10" ht="27.6" x14ac:dyDescent="0.3">
      <c r="A186" s="94">
        <v>22</v>
      </c>
      <c r="B186" s="112" t="s">
        <v>404</v>
      </c>
      <c r="C186" s="112"/>
      <c r="D186" s="113"/>
      <c r="E186" s="114" t="s">
        <v>80</v>
      </c>
      <c r="F186" s="101">
        <v>0</v>
      </c>
      <c r="G186" s="101">
        <v>0</v>
      </c>
      <c r="H186" s="101">
        <v>0</v>
      </c>
      <c r="I186" s="101">
        <v>0</v>
      </c>
      <c r="J186" s="58"/>
    </row>
    <row r="187" spans="1:10" ht="27.6" x14ac:dyDescent="0.3">
      <c r="A187" s="94">
        <v>23</v>
      </c>
      <c r="B187" s="112" t="s">
        <v>405</v>
      </c>
      <c r="C187" s="112"/>
      <c r="D187" s="113"/>
      <c r="E187" s="114" t="s">
        <v>80</v>
      </c>
      <c r="F187" s="101">
        <v>0</v>
      </c>
      <c r="G187" s="101">
        <v>0</v>
      </c>
      <c r="H187" s="101">
        <v>0</v>
      </c>
      <c r="I187" s="101">
        <v>0</v>
      </c>
      <c r="J187" s="58"/>
    </row>
    <row r="188" spans="1:10" x14ac:dyDescent="0.3">
      <c r="C188" s="57"/>
      <c r="D188" s="13"/>
      <c r="E188" s="13"/>
      <c r="F188" s="53" t="s">
        <v>502</v>
      </c>
      <c r="G188" s="101">
        <v>0</v>
      </c>
      <c r="H188" s="101">
        <v>0</v>
      </c>
      <c r="I188" s="101">
        <v>0</v>
      </c>
      <c r="J188" s="58"/>
    </row>
    <row r="189" spans="1:10" x14ac:dyDescent="0.3">
      <c r="C189" s="57"/>
      <c r="D189" s="13"/>
      <c r="E189" s="13"/>
      <c r="F189" s="53"/>
      <c r="G189" s="95"/>
      <c r="H189" s="95"/>
      <c r="I189" s="95"/>
      <c r="J189" s="58"/>
    </row>
    <row r="190" spans="1:10" x14ac:dyDescent="0.3">
      <c r="C190" s="57"/>
      <c r="D190" s="13"/>
      <c r="E190" s="13"/>
      <c r="F190" s="53"/>
      <c r="G190" s="95"/>
      <c r="H190" s="95"/>
      <c r="I190" s="95"/>
      <c r="J190" s="58"/>
    </row>
    <row r="191" spans="1:10" x14ac:dyDescent="0.3">
      <c r="A191" s="194">
        <v>2</v>
      </c>
      <c r="B191" s="149" t="s">
        <v>75</v>
      </c>
      <c r="C191" s="149"/>
      <c r="D191" s="150"/>
      <c r="E191" s="150"/>
      <c r="F191" s="150"/>
      <c r="G191" s="150"/>
      <c r="H191" s="150"/>
      <c r="I191" s="150"/>
      <c r="J191" s="58"/>
    </row>
    <row r="192" spans="1:10" ht="41.4" x14ac:dyDescent="0.3">
      <c r="A192" s="94">
        <v>1</v>
      </c>
      <c r="B192" s="112" t="s">
        <v>406</v>
      </c>
      <c r="C192" s="112"/>
      <c r="D192" s="113"/>
      <c r="E192" s="114" t="s">
        <v>77</v>
      </c>
      <c r="F192" s="101">
        <v>0</v>
      </c>
      <c r="G192" s="101">
        <v>0</v>
      </c>
      <c r="H192" s="101">
        <v>0</v>
      </c>
      <c r="I192" s="101">
        <v>0</v>
      </c>
      <c r="J192" s="58"/>
    </row>
    <row r="193" spans="1:10" ht="27.6" x14ac:dyDescent="0.3">
      <c r="A193" s="94">
        <v>2</v>
      </c>
      <c r="B193" s="112" t="s">
        <v>130</v>
      </c>
      <c r="C193" s="112"/>
      <c r="D193" s="113"/>
      <c r="E193" s="114" t="s">
        <v>78</v>
      </c>
      <c r="F193" s="101">
        <v>0</v>
      </c>
      <c r="G193" s="101">
        <v>0</v>
      </c>
      <c r="H193" s="101">
        <v>0</v>
      </c>
      <c r="I193" s="101">
        <v>0</v>
      </c>
      <c r="J193" s="58"/>
    </row>
    <row r="194" spans="1:10" ht="27.6" x14ac:dyDescent="0.3">
      <c r="A194" s="94">
        <v>3</v>
      </c>
      <c r="B194" s="112" t="s">
        <v>131</v>
      </c>
      <c r="C194" s="112"/>
      <c r="D194" s="113"/>
      <c r="E194" s="114" t="s">
        <v>78</v>
      </c>
      <c r="F194" s="101">
        <v>0</v>
      </c>
      <c r="G194" s="101">
        <v>0</v>
      </c>
      <c r="H194" s="101">
        <v>0</v>
      </c>
      <c r="I194" s="101">
        <v>0</v>
      </c>
      <c r="J194" s="58"/>
    </row>
    <row r="195" spans="1:10" ht="41.4" x14ac:dyDescent="0.3">
      <c r="A195" s="94">
        <v>4</v>
      </c>
      <c r="B195" s="112" t="s">
        <v>407</v>
      </c>
      <c r="C195" s="112"/>
      <c r="D195" s="113"/>
      <c r="E195" s="114" t="s">
        <v>79</v>
      </c>
      <c r="F195" s="101">
        <v>0</v>
      </c>
      <c r="G195" s="101">
        <v>0</v>
      </c>
      <c r="H195" s="101">
        <v>0</v>
      </c>
      <c r="I195" s="101">
        <v>0</v>
      </c>
      <c r="J195" s="58"/>
    </row>
    <row r="196" spans="1:10" ht="41.4" x14ac:dyDescent="0.3">
      <c r="A196" s="94">
        <v>5</v>
      </c>
      <c r="B196" s="112" t="s">
        <v>76</v>
      </c>
      <c r="C196" s="112"/>
      <c r="D196" s="113"/>
      <c r="E196" s="114" t="s">
        <v>79</v>
      </c>
      <c r="F196" s="101">
        <v>0</v>
      </c>
      <c r="G196" s="101">
        <v>0</v>
      </c>
      <c r="H196" s="101">
        <v>0</v>
      </c>
      <c r="I196" s="101">
        <v>0</v>
      </c>
      <c r="J196" s="58"/>
    </row>
    <row r="197" spans="1:10" x14ac:dyDescent="0.3">
      <c r="C197" s="57"/>
      <c r="D197" s="13"/>
      <c r="E197" s="13"/>
      <c r="F197" s="53" t="s">
        <v>502</v>
      </c>
      <c r="G197" s="101">
        <v>0</v>
      </c>
      <c r="H197" s="101">
        <v>0</v>
      </c>
      <c r="I197" s="101">
        <v>0</v>
      </c>
      <c r="J197" s="58"/>
    </row>
    <row r="198" spans="1:10" x14ac:dyDescent="0.3">
      <c r="C198" s="57"/>
      <c r="D198" s="13"/>
      <c r="E198" s="13"/>
      <c r="F198" s="53"/>
      <c r="G198" s="95"/>
      <c r="H198" s="95"/>
      <c r="I198" s="95"/>
      <c r="J198" s="58"/>
    </row>
    <row r="199" spans="1:10" x14ac:dyDescent="0.3">
      <c r="A199" s="194">
        <v>3</v>
      </c>
      <c r="B199" s="116" t="s">
        <v>43</v>
      </c>
      <c r="C199" s="117"/>
      <c r="D199" s="147"/>
      <c r="E199" s="147"/>
      <c r="F199" s="147"/>
      <c r="G199" s="147"/>
      <c r="H199" s="147"/>
      <c r="I199" s="147"/>
      <c r="J199"/>
    </row>
    <row r="200" spans="1:10" x14ac:dyDescent="0.3">
      <c r="A200" s="94">
        <v>1</v>
      </c>
      <c r="B200" s="100" t="s">
        <v>83</v>
      </c>
      <c r="C200" s="57"/>
      <c r="D200" s="113"/>
      <c r="E200" s="114" t="s">
        <v>78</v>
      </c>
      <c r="F200" s="101">
        <v>0</v>
      </c>
      <c r="G200" s="101">
        <v>0</v>
      </c>
      <c r="H200" s="101">
        <v>0</v>
      </c>
      <c r="I200" s="101">
        <v>0</v>
      </c>
      <c r="J200"/>
    </row>
    <row r="201" spans="1:10" x14ac:dyDescent="0.3">
      <c r="A201" s="94">
        <v>2</v>
      </c>
      <c r="B201" s="112" t="s">
        <v>84</v>
      </c>
      <c r="C201" s="112"/>
      <c r="D201" s="113"/>
      <c r="E201" s="114" t="s">
        <v>80</v>
      </c>
      <c r="F201" s="101">
        <v>0</v>
      </c>
      <c r="G201" s="101">
        <v>0</v>
      </c>
      <c r="H201" s="101">
        <v>0</v>
      </c>
      <c r="I201" s="101">
        <v>0</v>
      </c>
      <c r="J201"/>
    </row>
    <row r="202" spans="1:10" x14ac:dyDescent="0.3">
      <c r="A202" s="94">
        <v>3</v>
      </c>
      <c r="B202" s="14" t="s">
        <v>85</v>
      </c>
      <c r="C202" s="57"/>
      <c r="D202" s="113"/>
      <c r="E202" s="114" t="s">
        <v>80</v>
      </c>
      <c r="F202" s="101">
        <v>0</v>
      </c>
      <c r="G202" s="101">
        <v>0</v>
      </c>
      <c r="H202" s="101">
        <v>0</v>
      </c>
      <c r="I202" s="101">
        <v>0</v>
      </c>
      <c r="J202"/>
    </row>
    <row r="203" spans="1:10" ht="27.6" x14ac:dyDescent="0.3">
      <c r="A203" s="94">
        <v>4</v>
      </c>
      <c r="B203" s="112" t="s">
        <v>86</v>
      </c>
      <c r="C203" s="57"/>
      <c r="D203" s="113"/>
      <c r="E203" s="114" t="s">
        <v>80</v>
      </c>
      <c r="F203" s="101">
        <v>0</v>
      </c>
      <c r="G203" s="101">
        <v>0</v>
      </c>
      <c r="H203" s="101">
        <v>0</v>
      </c>
      <c r="I203" s="101">
        <v>0</v>
      </c>
      <c r="J203"/>
    </row>
    <row r="204" spans="1:10" x14ac:dyDescent="0.3">
      <c r="A204" s="94">
        <v>5</v>
      </c>
      <c r="B204" s="14" t="s">
        <v>87</v>
      </c>
      <c r="C204" s="57"/>
      <c r="D204" s="113"/>
      <c r="E204" s="114" t="s">
        <v>80</v>
      </c>
      <c r="F204" s="101">
        <v>0</v>
      </c>
      <c r="G204" s="101">
        <v>0</v>
      </c>
      <c r="H204" s="101">
        <v>0</v>
      </c>
      <c r="I204" s="101">
        <v>0</v>
      </c>
      <c r="J204"/>
    </row>
    <row r="205" spans="1:10" ht="27.6" x14ac:dyDescent="0.3">
      <c r="A205" s="94">
        <v>6</v>
      </c>
      <c r="B205" s="112" t="s">
        <v>88</v>
      </c>
      <c r="C205" s="112"/>
      <c r="D205" s="113"/>
      <c r="E205" s="114" t="s">
        <v>80</v>
      </c>
      <c r="F205" s="101">
        <v>0</v>
      </c>
      <c r="G205" s="101">
        <v>0</v>
      </c>
      <c r="H205" s="101">
        <v>0</v>
      </c>
      <c r="I205" s="101">
        <v>0</v>
      </c>
      <c r="J205"/>
    </row>
    <row r="206" spans="1:10" x14ac:dyDescent="0.3">
      <c r="A206" s="94">
        <v>7</v>
      </c>
      <c r="B206" s="14" t="s">
        <v>408</v>
      </c>
      <c r="C206" s="57"/>
      <c r="D206" s="113"/>
      <c r="E206" s="114" t="s">
        <v>80</v>
      </c>
      <c r="F206" s="101">
        <v>0</v>
      </c>
      <c r="G206" s="101">
        <v>0</v>
      </c>
      <c r="H206" s="101">
        <v>0</v>
      </c>
      <c r="I206" s="101">
        <v>0</v>
      </c>
      <c r="J206"/>
    </row>
    <row r="207" spans="1:10" ht="27.6" x14ac:dyDescent="0.3">
      <c r="A207" s="94">
        <v>8</v>
      </c>
      <c r="B207" s="112" t="s">
        <v>89</v>
      </c>
      <c r="C207" s="112"/>
      <c r="D207" s="113"/>
      <c r="E207" s="114" t="s">
        <v>80</v>
      </c>
      <c r="F207" s="101">
        <v>0</v>
      </c>
      <c r="G207" s="101">
        <v>0</v>
      </c>
      <c r="H207" s="101">
        <v>0</v>
      </c>
      <c r="I207" s="101">
        <v>0</v>
      </c>
      <c r="J207"/>
    </row>
    <row r="208" spans="1:10" x14ac:dyDescent="0.3">
      <c r="A208" s="94">
        <v>9</v>
      </c>
      <c r="B208" s="14" t="s">
        <v>90</v>
      </c>
      <c r="C208" s="121"/>
      <c r="D208" s="113"/>
      <c r="E208" s="114" t="s">
        <v>80</v>
      </c>
      <c r="F208" s="101">
        <v>0</v>
      </c>
      <c r="G208" s="101">
        <v>0</v>
      </c>
      <c r="H208" s="101">
        <v>0</v>
      </c>
      <c r="I208" s="101">
        <v>0</v>
      </c>
      <c r="J208"/>
    </row>
    <row r="209" spans="1:10" x14ac:dyDescent="0.3">
      <c r="A209" s="94">
        <v>10</v>
      </c>
      <c r="B209" s="14" t="s">
        <v>91</v>
      </c>
      <c r="C209" s="121"/>
      <c r="D209" s="113"/>
      <c r="E209" s="114" t="s">
        <v>80</v>
      </c>
      <c r="F209" s="101">
        <v>0</v>
      </c>
      <c r="G209" s="101">
        <v>0</v>
      </c>
      <c r="H209" s="101">
        <v>0</v>
      </c>
      <c r="I209" s="101">
        <v>0</v>
      </c>
      <c r="J209"/>
    </row>
    <row r="210" spans="1:10" x14ac:dyDescent="0.3">
      <c r="A210" s="94">
        <v>11</v>
      </c>
      <c r="B210" s="14" t="s">
        <v>92</v>
      </c>
      <c r="C210" s="121"/>
      <c r="D210" s="113"/>
      <c r="E210" s="114" t="s">
        <v>80</v>
      </c>
      <c r="F210" s="101">
        <v>0</v>
      </c>
      <c r="G210" s="101">
        <v>0</v>
      </c>
      <c r="H210" s="101">
        <v>0</v>
      </c>
      <c r="I210" s="101">
        <v>0</v>
      </c>
      <c r="J210"/>
    </row>
    <row r="211" spans="1:10" x14ac:dyDescent="0.3">
      <c r="A211" s="94">
        <v>12</v>
      </c>
      <c r="B211" s="14" t="s">
        <v>93</v>
      </c>
      <c r="C211" s="121"/>
      <c r="D211" s="113"/>
      <c r="E211" s="114" t="s">
        <v>80</v>
      </c>
      <c r="F211" s="101">
        <v>0</v>
      </c>
      <c r="G211" s="101">
        <v>0</v>
      </c>
      <c r="H211" s="101">
        <v>0</v>
      </c>
      <c r="I211" s="101">
        <v>0</v>
      </c>
      <c r="J211"/>
    </row>
    <row r="212" spans="1:10" x14ac:dyDescent="0.3">
      <c r="C212" s="57"/>
      <c r="D212" s="13"/>
      <c r="E212" s="13"/>
      <c r="F212" s="53" t="s">
        <v>502</v>
      </c>
      <c r="G212" s="101">
        <v>0</v>
      </c>
      <c r="H212" s="101">
        <v>0</v>
      </c>
      <c r="I212" s="101">
        <v>0</v>
      </c>
      <c r="J212" s="58"/>
    </row>
    <row r="213" spans="1:10" x14ac:dyDescent="0.3">
      <c r="C213" s="57"/>
      <c r="D213" s="13"/>
      <c r="E213" s="13"/>
      <c r="F213" s="53"/>
      <c r="G213" s="53"/>
      <c r="H213" s="53"/>
      <c r="I213" s="53"/>
      <c r="J213" s="58"/>
    </row>
    <row r="214" spans="1:10" x14ac:dyDescent="0.3">
      <c r="A214" s="194">
        <v>4</v>
      </c>
      <c r="B214" s="116" t="s">
        <v>94</v>
      </c>
      <c r="C214" s="117"/>
      <c r="D214" s="147"/>
      <c r="E214" s="147"/>
      <c r="F214" s="147"/>
      <c r="G214" s="147"/>
      <c r="H214" s="147"/>
      <c r="I214" s="147"/>
      <c r="J214"/>
    </row>
    <row r="215" spans="1:10" ht="27.6" x14ac:dyDescent="0.3">
      <c r="A215" s="94">
        <v>1</v>
      </c>
      <c r="B215" s="151" t="s">
        <v>95</v>
      </c>
      <c r="C215" s="151"/>
      <c r="D215" s="113"/>
      <c r="E215" s="114" t="s">
        <v>80</v>
      </c>
      <c r="F215" s="101">
        <v>0</v>
      </c>
      <c r="G215" s="101">
        <v>0</v>
      </c>
      <c r="H215" s="101">
        <v>0</v>
      </c>
      <c r="I215" s="101">
        <v>0</v>
      </c>
      <c r="J215"/>
    </row>
    <row r="216" spans="1:10" x14ac:dyDescent="0.3">
      <c r="A216" s="94">
        <v>2</v>
      </c>
      <c r="B216" s="112" t="s">
        <v>96</v>
      </c>
      <c r="C216" s="112"/>
      <c r="D216" s="113"/>
      <c r="E216" s="114" t="s">
        <v>80</v>
      </c>
      <c r="F216" s="101">
        <v>0</v>
      </c>
      <c r="G216" s="101">
        <v>0</v>
      </c>
      <c r="H216" s="101">
        <v>0</v>
      </c>
      <c r="I216" s="101">
        <v>0</v>
      </c>
      <c r="J216"/>
    </row>
    <row r="217" spans="1:10" x14ac:dyDescent="0.3">
      <c r="A217" s="94">
        <v>3</v>
      </c>
      <c r="B217" s="14" t="s">
        <v>97</v>
      </c>
      <c r="C217" s="57"/>
      <c r="D217" s="113"/>
      <c r="E217" s="114" t="s">
        <v>80</v>
      </c>
      <c r="F217" s="101">
        <v>0</v>
      </c>
      <c r="G217" s="101">
        <v>0</v>
      </c>
      <c r="H217" s="101">
        <v>0</v>
      </c>
      <c r="I217" s="101">
        <v>0</v>
      </c>
      <c r="J217"/>
    </row>
    <row r="218" spans="1:10" x14ac:dyDescent="0.3">
      <c r="A218" s="94">
        <v>4</v>
      </c>
      <c r="B218" s="112" t="s">
        <v>98</v>
      </c>
      <c r="C218" s="57"/>
      <c r="D218" s="113"/>
      <c r="E218" s="114" t="s">
        <v>80</v>
      </c>
      <c r="F218" s="101">
        <v>0</v>
      </c>
      <c r="G218" s="101">
        <v>0</v>
      </c>
      <c r="H218" s="101">
        <v>0</v>
      </c>
      <c r="I218" s="101">
        <v>0</v>
      </c>
      <c r="J218"/>
    </row>
    <row r="219" spans="1:10" x14ac:dyDescent="0.3">
      <c r="A219" s="94">
        <v>5</v>
      </c>
      <c r="B219" s="14" t="s">
        <v>99</v>
      </c>
      <c r="C219" s="57"/>
      <c r="D219" s="113"/>
      <c r="E219" s="114" t="s">
        <v>81</v>
      </c>
      <c r="F219" s="101">
        <v>0</v>
      </c>
      <c r="G219" s="101">
        <v>0</v>
      </c>
      <c r="H219" s="101">
        <v>0</v>
      </c>
      <c r="I219" s="101">
        <v>0</v>
      </c>
      <c r="J219"/>
    </row>
    <row r="220" spans="1:10" x14ac:dyDescent="0.3">
      <c r="A220" s="94">
        <v>6</v>
      </c>
      <c r="B220" s="112" t="s">
        <v>100</v>
      </c>
      <c r="C220" s="112"/>
      <c r="D220" s="113"/>
      <c r="E220" s="114" t="s">
        <v>78</v>
      </c>
      <c r="F220" s="101">
        <v>0</v>
      </c>
      <c r="G220" s="101">
        <v>0</v>
      </c>
      <c r="H220" s="101">
        <v>0</v>
      </c>
      <c r="I220" s="101">
        <v>0</v>
      </c>
      <c r="J220"/>
    </row>
    <row r="221" spans="1:10" x14ac:dyDescent="0.3">
      <c r="A221" s="94">
        <v>7</v>
      </c>
      <c r="B221" s="14" t="s">
        <v>101</v>
      </c>
      <c r="C221" s="57"/>
      <c r="D221" s="113"/>
      <c r="E221" s="114" t="s">
        <v>78</v>
      </c>
      <c r="F221" s="101">
        <v>0</v>
      </c>
      <c r="G221" s="101">
        <v>0</v>
      </c>
      <c r="H221" s="101">
        <v>0</v>
      </c>
      <c r="I221" s="101">
        <v>0</v>
      </c>
      <c r="J221"/>
    </row>
    <row r="222" spans="1:10" x14ac:dyDescent="0.3">
      <c r="A222" s="94">
        <v>8</v>
      </c>
      <c r="B222" s="112" t="s">
        <v>99</v>
      </c>
      <c r="C222" s="112"/>
      <c r="D222" s="113"/>
      <c r="E222" s="114" t="s">
        <v>81</v>
      </c>
      <c r="F222" s="101">
        <v>0</v>
      </c>
      <c r="G222" s="101">
        <v>0</v>
      </c>
      <c r="H222" s="101">
        <v>0</v>
      </c>
      <c r="I222" s="101">
        <v>0</v>
      </c>
      <c r="J222"/>
    </row>
    <row r="223" spans="1:10" x14ac:dyDescent="0.3">
      <c r="A223" s="94">
        <v>9</v>
      </c>
      <c r="B223" s="14" t="s">
        <v>102</v>
      </c>
      <c r="C223" s="121"/>
      <c r="D223" s="113"/>
      <c r="E223" s="114" t="s">
        <v>81</v>
      </c>
      <c r="F223" s="101">
        <v>0</v>
      </c>
      <c r="G223" s="101">
        <v>0</v>
      </c>
      <c r="H223" s="101">
        <v>0</v>
      </c>
      <c r="I223" s="101">
        <v>0</v>
      </c>
      <c r="J223"/>
    </row>
    <row r="224" spans="1:10" x14ac:dyDescent="0.3">
      <c r="C224" s="57"/>
      <c r="D224" s="13"/>
      <c r="E224" s="13"/>
      <c r="F224" s="53" t="s">
        <v>502</v>
      </c>
      <c r="G224" s="101">
        <v>0</v>
      </c>
      <c r="H224" s="101">
        <v>0</v>
      </c>
      <c r="I224" s="101">
        <v>0</v>
      </c>
      <c r="J224" s="58"/>
    </row>
    <row r="225" spans="1:10" x14ac:dyDescent="0.3">
      <c r="C225" s="57"/>
      <c r="D225" s="13"/>
      <c r="E225" s="13"/>
      <c r="F225" s="53"/>
      <c r="G225" s="53"/>
      <c r="H225" s="53"/>
      <c r="I225" s="53"/>
      <c r="J225" s="58"/>
    </row>
    <row r="226" spans="1:10" x14ac:dyDescent="0.3">
      <c r="A226" s="194">
        <v>5</v>
      </c>
      <c r="B226" s="116" t="s">
        <v>103</v>
      </c>
      <c r="C226" s="117"/>
      <c r="D226" s="147"/>
      <c r="E226" s="147"/>
      <c r="F226" s="147"/>
      <c r="G226" s="147"/>
      <c r="H226" s="147"/>
      <c r="I226" s="147"/>
      <c r="J226"/>
    </row>
    <row r="227" spans="1:10" x14ac:dyDescent="0.3">
      <c r="A227" s="94">
        <v>1</v>
      </c>
      <c r="B227" s="151" t="s">
        <v>428</v>
      </c>
      <c r="C227" s="151"/>
      <c r="D227" s="113"/>
      <c r="E227" s="114" t="s">
        <v>81</v>
      </c>
      <c r="F227" s="101">
        <v>0</v>
      </c>
      <c r="G227" s="101">
        <v>0</v>
      </c>
      <c r="H227" s="101">
        <v>0</v>
      </c>
      <c r="I227" s="101">
        <v>0</v>
      </c>
      <c r="J227"/>
    </row>
    <row r="228" spans="1:10" x14ac:dyDescent="0.3">
      <c r="A228" s="94">
        <v>2</v>
      </c>
      <c r="B228" s="112" t="s">
        <v>429</v>
      </c>
      <c r="C228" s="112"/>
      <c r="D228" s="113"/>
      <c r="E228" s="114" t="s">
        <v>81</v>
      </c>
      <c r="F228" s="101">
        <v>0</v>
      </c>
      <c r="G228" s="101">
        <v>0</v>
      </c>
      <c r="H228" s="101">
        <v>0</v>
      </c>
      <c r="I228" s="101">
        <v>0</v>
      </c>
      <c r="J228"/>
    </row>
    <row r="229" spans="1:10" x14ac:dyDescent="0.3">
      <c r="A229" s="94">
        <v>3</v>
      </c>
      <c r="B229" s="14" t="s">
        <v>430</v>
      </c>
      <c r="C229" s="57"/>
      <c r="D229" s="113"/>
      <c r="E229" s="114" t="s">
        <v>81</v>
      </c>
      <c r="F229" s="101">
        <v>0</v>
      </c>
      <c r="G229" s="101">
        <v>0</v>
      </c>
      <c r="H229" s="101">
        <v>0</v>
      </c>
      <c r="I229" s="101">
        <v>0</v>
      </c>
      <c r="J229"/>
    </row>
    <row r="230" spans="1:10" x14ac:dyDescent="0.3">
      <c r="A230" s="94">
        <v>4</v>
      </c>
      <c r="B230" s="152" t="s">
        <v>431</v>
      </c>
      <c r="C230" s="152"/>
      <c r="D230" s="113"/>
      <c r="E230" s="114" t="s">
        <v>81</v>
      </c>
      <c r="F230" s="101">
        <v>0</v>
      </c>
      <c r="G230" s="101">
        <v>0</v>
      </c>
      <c r="H230" s="101">
        <v>0</v>
      </c>
      <c r="I230" s="101">
        <v>0</v>
      </c>
      <c r="J230"/>
    </row>
    <row r="231" spans="1:10" x14ac:dyDescent="0.3">
      <c r="A231" s="94">
        <v>5</v>
      </c>
      <c r="B231" s="14" t="s">
        <v>435</v>
      </c>
      <c r="C231" s="57"/>
      <c r="D231" s="113"/>
      <c r="E231" s="114" t="s">
        <v>81</v>
      </c>
      <c r="F231" s="101">
        <v>0</v>
      </c>
      <c r="G231" s="101">
        <v>0</v>
      </c>
      <c r="H231" s="101">
        <v>0</v>
      </c>
      <c r="I231" s="101">
        <v>0</v>
      </c>
      <c r="J231"/>
    </row>
    <row r="232" spans="1:10" x14ac:dyDescent="0.3">
      <c r="A232" s="94">
        <v>6</v>
      </c>
      <c r="B232" s="112" t="s">
        <v>436</v>
      </c>
      <c r="C232" s="112"/>
      <c r="D232" s="113"/>
      <c r="E232" s="114" t="s">
        <v>81</v>
      </c>
      <c r="F232" s="101">
        <v>0</v>
      </c>
      <c r="G232" s="101">
        <v>0</v>
      </c>
      <c r="H232" s="101">
        <v>0</v>
      </c>
      <c r="I232" s="101">
        <v>0</v>
      </c>
      <c r="J232"/>
    </row>
    <row r="233" spans="1:10" x14ac:dyDescent="0.3">
      <c r="A233" s="94">
        <v>7</v>
      </c>
      <c r="B233" s="14" t="s">
        <v>432</v>
      </c>
      <c r="C233" s="57"/>
      <c r="D233" s="113"/>
      <c r="E233" s="114" t="s">
        <v>81</v>
      </c>
      <c r="F233" s="101">
        <v>0</v>
      </c>
      <c r="G233" s="101">
        <v>0</v>
      </c>
      <c r="H233" s="101">
        <v>0</v>
      </c>
      <c r="I233" s="101">
        <v>0</v>
      </c>
      <c r="J233"/>
    </row>
    <row r="234" spans="1:10" x14ac:dyDescent="0.3">
      <c r="A234" s="94">
        <v>8</v>
      </c>
      <c r="B234" s="112" t="s">
        <v>433</v>
      </c>
      <c r="C234" s="112"/>
      <c r="D234" s="113"/>
      <c r="E234" s="114" t="s">
        <v>81</v>
      </c>
      <c r="F234" s="101">
        <v>0</v>
      </c>
      <c r="G234" s="101">
        <v>0</v>
      </c>
      <c r="H234" s="101">
        <v>0</v>
      </c>
      <c r="I234" s="101">
        <v>0</v>
      </c>
      <c r="J234"/>
    </row>
    <row r="235" spans="1:10" x14ac:dyDescent="0.3">
      <c r="A235" s="94">
        <v>9</v>
      </c>
      <c r="B235" s="14" t="s">
        <v>437</v>
      </c>
      <c r="C235" s="121"/>
      <c r="D235" s="113"/>
      <c r="E235" s="114" t="s">
        <v>81</v>
      </c>
      <c r="F235" s="101">
        <v>0</v>
      </c>
      <c r="G235" s="101">
        <v>0</v>
      </c>
      <c r="H235" s="101">
        <v>0</v>
      </c>
      <c r="I235" s="101">
        <v>0</v>
      </c>
      <c r="J235"/>
    </row>
    <row r="236" spans="1:10" x14ac:dyDescent="0.3">
      <c r="C236" s="57"/>
      <c r="D236" s="13"/>
      <c r="E236" s="13"/>
      <c r="F236" s="53" t="s">
        <v>502</v>
      </c>
      <c r="G236" s="101">
        <v>0</v>
      </c>
      <c r="H236" s="101">
        <v>0</v>
      </c>
      <c r="I236" s="101">
        <v>0</v>
      </c>
      <c r="J236" s="58"/>
    </row>
    <row r="237" spans="1:10" x14ac:dyDescent="0.3">
      <c r="C237" s="57"/>
      <c r="D237" s="13"/>
      <c r="E237" s="13"/>
      <c r="F237" s="53"/>
      <c r="G237" s="53"/>
      <c r="H237" s="53"/>
      <c r="I237" s="53"/>
      <c r="J237" s="58"/>
    </row>
    <row r="238" spans="1:10" x14ac:dyDescent="0.3">
      <c r="A238" s="194">
        <v>6</v>
      </c>
      <c r="B238" s="116" t="s">
        <v>105</v>
      </c>
      <c r="C238" s="117"/>
      <c r="D238" s="147"/>
      <c r="E238" s="147"/>
      <c r="F238" s="147"/>
      <c r="G238" s="147"/>
      <c r="H238" s="147"/>
      <c r="I238" s="147"/>
      <c r="J238"/>
    </row>
    <row r="239" spans="1:10" x14ac:dyDescent="0.3">
      <c r="A239" s="94">
        <v>1</v>
      </c>
      <c r="B239" s="151" t="s">
        <v>106</v>
      </c>
      <c r="C239" s="151"/>
      <c r="D239" s="113"/>
      <c r="E239" s="114" t="s">
        <v>81</v>
      </c>
      <c r="F239" s="101">
        <v>0</v>
      </c>
      <c r="G239" s="101">
        <v>0</v>
      </c>
      <c r="H239" s="101">
        <v>0</v>
      </c>
      <c r="I239" s="101">
        <v>0</v>
      </c>
      <c r="J239"/>
    </row>
    <row r="240" spans="1:10" x14ac:dyDescent="0.3">
      <c r="A240" s="94">
        <v>2</v>
      </c>
      <c r="B240" s="112" t="s">
        <v>107</v>
      </c>
      <c r="C240" s="112"/>
      <c r="D240" s="113"/>
      <c r="E240" s="114" t="s">
        <v>81</v>
      </c>
      <c r="F240" s="101">
        <v>0</v>
      </c>
      <c r="G240" s="101">
        <v>0</v>
      </c>
      <c r="H240" s="101">
        <v>0</v>
      </c>
      <c r="I240" s="101">
        <v>0</v>
      </c>
      <c r="J240"/>
    </row>
    <row r="241" spans="1:10" ht="27.6" x14ac:dyDescent="0.3">
      <c r="A241" s="94">
        <v>3</v>
      </c>
      <c r="B241" s="112" t="s">
        <v>108</v>
      </c>
      <c r="C241" s="112"/>
      <c r="D241" s="113"/>
      <c r="E241" s="114" t="s">
        <v>81</v>
      </c>
      <c r="F241" s="101">
        <v>0</v>
      </c>
      <c r="G241" s="101">
        <v>0</v>
      </c>
      <c r="H241" s="101">
        <v>0</v>
      </c>
      <c r="I241" s="101">
        <v>0</v>
      </c>
      <c r="J241"/>
    </row>
    <row r="242" spans="1:10" x14ac:dyDescent="0.3">
      <c r="A242" s="94">
        <v>4</v>
      </c>
      <c r="B242" s="112" t="s">
        <v>109</v>
      </c>
      <c r="C242" s="57"/>
      <c r="D242" s="113"/>
      <c r="E242" s="114" t="s">
        <v>81</v>
      </c>
      <c r="F242" s="101">
        <v>0</v>
      </c>
      <c r="G242" s="101">
        <v>0</v>
      </c>
      <c r="H242" s="101">
        <v>0</v>
      </c>
      <c r="I242" s="101">
        <v>0</v>
      </c>
      <c r="J242"/>
    </row>
    <row r="243" spans="1:10" x14ac:dyDescent="0.3">
      <c r="A243" s="94">
        <v>5</v>
      </c>
      <c r="B243" s="14" t="s">
        <v>110</v>
      </c>
      <c r="C243" s="57"/>
      <c r="D243" s="113"/>
      <c r="E243" s="114" t="s">
        <v>81</v>
      </c>
      <c r="F243" s="101">
        <v>0</v>
      </c>
      <c r="G243" s="101">
        <v>0</v>
      </c>
      <c r="H243" s="101">
        <v>0</v>
      </c>
      <c r="I243" s="101">
        <v>0</v>
      </c>
      <c r="J243"/>
    </row>
    <row r="244" spans="1:10" x14ac:dyDescent="0.3">
      <c r="A244" s="94">
        <v>6</v>
      </c>
      <c r="B244" s="112" t="s">
        <v>111</v>
      </c>
      <c r="C244" s="112"/>
      <c r="D244" s="113"/>
      <c r="E244" s="114" t="s">
        <v>81</v>
      </c>
      <c r="F244" s="101">
        <v>0</v>
      </c>
      <c r="G244" s="101">
        <v>0</v>
      </c>
      <c r="H244" s="101">
        <v>0</v>
      </c>
      <c r="I244" s="101">
        <v>0</v>
      </c>
      <c r="J244"/>
    </row>
    <row r="245" spans="1:10" x14ac:dyDescent="0.3">
      <c r="A245" s="94">
        <v>7</v>
      </c>
      <c r="B245" s="14" t="s">
        <v>112</v>
      </c>
      <c r="C245" s="57"/>
      <c r="D245" s="113"/>
      <c r="E245" s="114" t="s">
        <v>81</v>
      </c>
      <c r="F245" s="101">
        <v>0</v>
      </c>
      <c r="G245" s="101">
        <v>0</v>
      </c>
      <c r="H245" s="101">
        <v>0</v>
      </c>
      <c r="I245" s="101">
        <v>0</v>
      </c>
      <c r="J245"/>
    </row>
    <row r="246" spans="1:10" x14ac:dyDescent="0.3">
      <c r="A246" s="94">
        <v>8</v>
      </c>
      <c r="B246" s="112" t="s">
        <v>113</v>
      </c>
      <c r="C246" s="112"/>
      <c r="D246" s="113"/>
      <c r="E246" s="114" t="s">
        <v>81</v>
      </c>
      <c r="F246" s="101">
        <v>0</v>
      </c>
      <c r="G246" s="101">
        <v>0</v>
      </c>
      <c r="H246" s="101">
        <v>0</v>
      </c>
      <c r="I246" s="101">
        <v>0</v>
      </c>
      <c r="J246"/>
    </row>
    <row r="247" spans="1:10" x14ac:dyDescent="0.3">
      <c r="A247" s="94">
        <v>9</v>
      </c>
      <c r="B247" s="14" t="s">
        <v>19</v>
      </c>
      <c r="C247" s="121"/>
      <c r="D247" s="113"/>
      <c r="E247" s="114" t="s">
        <v>81</v>
      </c>
      <c r="F247" s="101">
        <v>0</v>
      </c>
      <c r="G247" s="101">
        <v>0</v>
      </c>
      <c r="H247" s="101">
        <v>0</v>
      </c>
      <c r="I247" s="101">
        <v>0</v>
      </c>
      <c r="J247"/>
    </row>
    <row r="248" spans="1:10" x14ac:dyDescent="0.3">
      <c r="C248" s="57"/>
      <c r="D248" s="13"/>
      <c r="E248" s="13"/>
      <c r="F248" s="53" t="s">
        <v>502</v>
      </c>
      <c r="G248" s="101">
        <v>0</v>
      </c>
      <c r="H248" s="101">
        <v>0</v>
      </c>
      <c r="I248" s="101">
        <v>0</v>
      </c>
      <c r="J248" s="58"/>
    </row>
    <row r="249" spans="1:10" x14ac:dyDescent="0.3">
      <c r="C249" s="57"/>
      <c r="D249" s="13"/>
      <c r="E249" s="13"/>
      <c r="F249" s="53"/>
      <c r="G249" s="53"/>
      <c r="H249" s="53"/>
      <c r="I249" s="53"/>
      <c r="J249" s="58"/>
    </row>
    <row r="250" spans="1:10" x14ac:dyDescent="0.3">
      <c r="A250" s="194">
        <v>7</v>
      </c>
      <c r="B250" s="116" t="s">
        <v>114</v>
      </c>
      <c r="C250" s="117"/>
      <c r="D250" s="147"/>
      <c r="E250" s="147"/>
      <c r="F250" s="147"/>
      <c r="G250" s="147"/>
      <c r="H250" s="147"/>
      <c r="I250" s="147"/>
      <c r="J250"/>
    </row>
    <row r="251" spans="1:10" x14ac:dyDescent="0.3">
      <c r="A251" s="94">
        <v>1</v>
      </c>
      <c r="B251" s="151" t="s">
        <v>115</v>
      </c>
      <c r="C251" s="151"/>
      <c r="D251" s="113"/>
      <c r="E251" s="114" t="s">
        <v>80</v>
      </c>
      <c r="F251" s="101">
        <v>0</v>
      </c>
      <c r="G251" s="101">
        <v>0</v>
      </c>
      <c r="H251" s="101">
        <v>0</v>
      </c>
      <c r="I251" s="101">
        <v>0</v>
      </c>
      <c r="J251"/>
    </row>
    <row r="252" spans="1:10" x14ac:dyDescent="0.3">
      <c r="A252" s="94">
        <v>2</v>
      </c>
      <c r="B252" s="112" t="s">
        <v>116</v>
      </c>
      <c r="C252" s="112"/>
      <c r="D252" s="113"/>
      <c r="E252" s="114" t="s">
        <v>80</v>
      </c>
      <c r="F252" s="101">
        <v>0</v>
      </c>
      <c r="G252" s="101">
        <v>0</v>
      </c>
      <c r="H252" s="101">
        <v>0</v>
      </c>
      <c r="I252" s="101">
        <v>0</v>
      </c>
      <c r="J252"/>
    </row>
    <row r="253" spans="1:10" x14ac:dyDescent="0.3">
      <c r="A253" s="94">
        <v>3</v>
      </c>
      <c r="B253" s="112" t="s">
        <v>117</v>
      </c>
      <c r="C253" s="112"/>
      <c r="D253" s="113"/>
      <c r="E253" s="114" t="s">
        <v>80</v>
      </c>
      <c r="F253" s="101">
        <v>0</v>
      </c>
      <c r="G253" s="101">
        <v>0</v>
      </c>
      <c r="H253" s="101">
        <v>0</v>
      </c>
      <c r="I253" s="101">
        <v>0</v>
      </c>
      <c r="J253"/>
    </row>
    <row r="254" spans="1:10" x14ac:dyDescent="0.3">
      <c r="A254" s="94">
        <v>4</v>
      </c>
      <c r="B254" s="112" t="s">
        <v>118</v>
      </c>
      <c r="C254" s="57"/>
      <c r="D254" s="113"/>
      <c r="E254" s="114" t="s">
        <v>80</v>
      </c>
      <c r="F254" s="101">
        <v>0</v>
      </c>
      <c r="G254" s="101">
        <v>0</v>
      </c>
      <c r="H254" s="101">
        <v>0</v>
      </c>
      <c r="I254" s="101">
        <v>0</v>
      </c>
      <c r="J254"/>
    </row>
    <row r="255" spans="1:10" x14ac:dyDescent="0.3">
      <c r="A255" s="94">
        <v>5</v>
      </c>
      <c r="B255" s="14" t="s">
        <v>119</v>
      </c>
      <c r="C255" s="57"/>
      <c r="D255" s="113"/>
      <c r="E255" s="114" t="s">
        <v>80</v>
      </c>
      <c r="F255" s="101">
        <v>0</v>
      </c>
      <c r="G255" s="101">
        <v>0</v>
      </c>
      <c r="H255" s="101">
        <v>0</v>
      </c>
      <c r="I255" s="101">
        <v>0</v>
      </c>
      <c r="J255"/>
    </row>
    <row r="256" spans="1:10" x14ac:dyDescent="0.3">
      <c r="A256" s="94">
        <v>6</v>
      </c>
      <c r="B256" s="112" t="s">
        <v>120</v>
      </c>
      <c r="C256" s="112"/>
      <c r="D256" s="113"/>
      <c r="E256" s="114" t="s">
        <v>80</v>
      </c>
      <c r="F256" s="101">
        <v>0</v>
      </c>
      <c r="G256" s="101">
        <v>0</v>
      </c>
      <c r="H256" s="101">
        <v>0</v>
      </c>
      <c r="I256" s="101">
        <v>0</v>
      </c>
      <c r="J256"/>
    </row>
    <row r="257" spans="1:10" x14ac:dyDescent="0.3">
      <c r="A257" s="94">
        <v>7</v>
      </c>
      <c r="B257" s="14" t="s">
        <v>121</v>
      </c>
      <c r="C257" s="57"/>
      <c r="D257" s="113"/>
      <c r="E257" s="114" t="s">
        <v>80</v>
      </c>
      <c r="F257" s="101">
        <v>0</v>
      </c>
      <c r="G257" s="101">
        <v>0</v>
      </c>
      <c r="H257" s="101">
        <v>0</v>
      </c>
      <c r="I257" s="101">
        <v>0</v>
      </c>
      <c r="J257"/>
    </row>
    <row r="258" spans="1:10" x14ac:dyDescent="0.3">
      <c r="C258" s="57"/>
      <c r="D258" s="13"/>
      <c r="E258" s="13"/>
      <c r="F258" s="53" t="s">
        <v>502</v>
      </c>
      <c r="G258" s="101">
        <v>0</v>
      </c>
      <c r="H258" s="101">
        <v>0</v>
      </c>
      <c r="I258" s="101">
        <v>0</v>
      </c>
      <c r="J258" s="58"/>
    </row>
    <row r="259" spans="1:10" x14ac:dyDescent="0.3">
      <c r="B259" s="14"/>
      <c r="C259" s="121"/>
      <c r="J259"/>
    </row>
    <row r="260" spans="1:10" x14ac:dyDescent="0.3">
      <c r="B260" s="14"/>
      <c r="C260" s="121"/>
      <c r="J260"/>
    </row>
    <row r="261" spans="1:10" ht="15" thickBot="1" x14ac:dyDescent="0.35">
      <c r="B261" s="120" t="s">
        <v>125</v>
      </c>
      <c r="C261" s="104"/>
      <c r="J261"/>
    </row>
    <row r="262" spans="1:10" x14ac:dyDescent="0.3">
      <c r="B262" s="122"/>
      <c r="C262" s="123"/>
      <c r="D262" s="124"/>
      <c r="E262" s="124"/>
      <c r="F262" s="124"/>
      <c r="G262" s="124"/>
      <c r="H262" s="124"/>
      <c r="I262" s="125"/>
      <c r="J262"/>
    </row>
    <row r="263" spans="1:10" x14ac:dyDescent="0.3">
      <c r="B263" s="126"/>
      <c r="C263" s="127"/>
      <c r="D263" s="128"/>
      <c r="E263" s="128"/>
      <c r="F263" s="128"/>
      <c r="G263" s="128"/>
      <c r="H263" s="128"/>
      <c r="I263" s="129"/>
      <c r="J263"/>
    </row>
    <row r="264" spans="1:10" x14ac:dyDescent="0.3">
      <c r="B264" s="126"/>
      <c r="C264" s="127"/>
      <c r="D264" s="128"/>
      <c r="E264" s="128"/>
      <c r="F264" s="128"/>
      <c r="G264" s="128"/>
      <c r="H264" s="128"/>
      <c r="I264" s="129"/>
      <c r="J264"/>
    </row>
    <row r="265" spans="1:10" x14ac:dyDescent="0.3">
      <c r="B265" s="126"/>
      <c r="C265" s="127"/>
      <c r="D265" s="128"/>
      <c r="E265" s="128"/>
      <c r="F265" s="128"/>
      <c r="G265" s="128"/>
      <c r="H265" s="128"/>
      <c r="I265" s="129"/>
      <c r="J265"/>
    </row>
    <row r="266" spans="1:10" ht="15" thickBot="1" x14ac:dyDescent="0.35">
      <c r="B266" s="130"/>
      <c r="C266" s="131"/>
      <c r="D266" s="132"/>
      <c r="E266" s="132"/>
      <c r="F266" s="132"/>
      <c r="G266" s="132"/>
      <c r="H266" s="132"/>
      <c r="I266" s="133"/>
      <c r="J266"/>
    </row>
    <row r="267" spans="1:10" x14ac:dyDescent="0.3">
      <c r="C267" s="2"/>
      <c r="J267"/>
    </row>
    <row r="268" spans="1:10" x14ac:dyDescent="0.3">
      <c r="C268" s="2"/>
      <c r="J268"/>
    </row>
    <row r="269" spans="1:10" x14ac:dyDescent="0.3">
      <c r="A269" s="5">
        <v>2</v>
      </c>
      <c r="B269" s="105" t="s">
        <v>25</v>
      </c>
      <c r="C269" s="106"/>
      <c r="D269" s="107"/>
      <c r="E269" s="107"/>
      <c r="F269" s="107"/>
      <c r="G269" s="146"/>
      <c r="H269" s="146"/>
      <c r="I269" s="146"/>
      <c r="J269"/>
    </row>
    <row r="270" spans="1:10" x14ac:dyDescent="0.3">
      <c r="A270" s="192">
        <v>1</v>
      </c>
      <c r="B270" s="116" t="s">
        <v>122</v>
      </c>
      <c r="C270" s="117"/>
      <c r="D270" s="147"/>
      <c r="E270" s="147"/>
      <c r="F270" s="147"/>
      <c r="G270" s="147"/>
      <c r="H270" s="147"/>
      <c r="I270" s="147"/>
      <c r="J270"/>
    </row>
    <row r="271" spans="1:10" x14ac:dyDescent="0.3">
      <c r="A271" s="94">
        <v>1</v>
      </c>
      <c r="B271" s="14" t="s">
        <v>123</v>
      </c>
      <c r="C271" s="153"/>
      <c r="D271" s="154"/>
      <c r="E271" s="155" t="s">
        <v>78</v>
      </c>
      <c r="F271" s="101">
        <v>0</v>
      </c>
      <c r="G271" s="156"/>
      <c r="H271" s="101">
        <v>0</v>
      </c>
      <c r="I271" s="101">
        <v>0</v>
      </c>
      <c r="J271"/>
    </row>
    <row r="272" spans="1:10" x14ac:dyDescent="0.3">
      <c r="A272" s="94">
        <v>2</v>
      </c>
      <c r="B272" s="14" t="s">
        <v>409</v>
      </c>
      <c r="C272" s="153"/>
      <c r="D272" s="154"/>
      <c r="E272" s="155" t="s">
        <v>80</v>
      </c>
      <c r="F272" s="101">
        <v>0</v>
      </c>
      <c r="G272" s="156"/>
      <c r="H272" s="101">
        <v>0</v>
      </c>
      <c r="I272" s="101">
        <v>0</v>
      </c>
      <c r="J272"/>
    </row>
    <row r="273" spans="1:10" x14ac:dyDescent="0.3">
      <c r="A273" s="94">
        <v>3</v>
      </c>
      <c r="B273" s="14" t="s">
        <v>124</v>
      </c>
      <c r="C273" s="153"/>
      <c r="D273" s="154"/>
      <c r="E273" s="155" t="s">
        <v>81</v>
      </c>
      <c r="F273" s="101">
        <v>0</v>
      </c>
      <c r="G273" s="101">
        <v>0</v>
      </c>
      <c r="H273" s="154"/>
      <c r="I273" s="101">
        <v>0</v>
      </c>
      <c r="J273"/>
    </row>
    <row r="274" spans="1:10" x14ac:dyDescent="0.3">
      <c r="C274" s="57"/>
      <c r="D274" s="13"/>
      <c r="E274" s="13"/>
      <c r="F274" s="53" t="s">
        <v>502</v>
      </c>
      <c r="G274" s="101">
        <v>0</v>
      </c>
      <c r="H274" s="101">
        <v>0</v>
      </c>
      <c r="I274" s="101">
        <v>0</v>
      </c>
      <c r="J274" s="58"/>
    </row>
    <row r="275" spans="1:10" x14ac:dyDescent="0.3">
      <c r="B275" s="14"/>
      <c r="C275" s="121"/>
      <c r="J275"/>
    </row>
    <row r="276" spans="1:10" x14ac:dyDescent="0.3">
      <c r="A276" s="192">
        <v>2</v>
      </c>
      <c r="B276" s="116" t="s">
        <v>126</v>
      </c>
      <c r="C276" s="117"/>
      <c r="D276" s="147"/>
      <c r="E276" s="147"/>
      <c r="F276" s="147"/>
      <c r="G276" s="147"/>
      <c r="H276" s="147"/>
      <c r="I276" s="147"/>
      <c r="J276"/>
    </row>
    <row r="277" spans="1:10" x14ac:dyDescent="0.3">
      <c r="A277" s="94">
        <v>1</v>
      </c>
      <c r="B277" s="14" t="s">
        <v>127</v>
      </c>
      <c r="C277" s="153"/>
      <c r="D277" s="154"/>
      <c r="E277" s="155" t="s">
        <v>78</v>
      </c>
      <c r="F277" s="101">
        <v>0</v>
      </c>
      <c r="G277" s="154"/>
      <c r="H277" s="101">
        <v>0</v>
      </c>
      <c r="I277" s="101">
        <v>0</v>
      </c>
      <c r="J277"/>
    </row>
    <row r="278" spans="1:10" x14ac:dyDescent="0.3">
      <c r="A278" s="94">
        <v>2</v>
      </c>
      <c r="B278" s="14" t="s">
        <v>409</v>
      </c>
      <c r="C278" s="153"/>
      <c r="D278" s="154"/>
      <c r="E278" s="155" t="s">
        <v>80</v>
      </c>
      <c r="F278" s="101">
        <v>0</v>
      </c>
      <c r="G278" s="154"/>
      <c r="H278" s="101">
        <v>0</v>
      </c>
      <c r="I278" s="101">
        <v>0</v>
      </c>
      <c r="J278"/>
    </row>
    <row r="279" spans="1:10" x14ac:dyDescent="0.3">
      <c r="A279" s="94">
        <v>3</v>
      </c>
      <c r="B279" s="14" t="s">
        <v>45</v>
      </c>
      <c r="C279" s="153"/>
      <c r="D279" s="154"/>
      <c r="E279" s="155" t="s">
        <v>81</v>
      </c>
      <c r="F279" s="101">
        <v>0</v>
      </c>
      <c r="G279" s="101">
        <v>0</v>
      </c>
      <c r="H279" s="154"/>
      <c r="I279" s="101">
        <v>0</v>
      </c>
      <c r="J279"/>
    </row>
    <row r="280" spans="1:10" x14ac:dyDescent="0.3">
      <c r="A280" s="94">
        <v>4</v>
      </c>
      <c r="B280" s="14" t="s">
        <v>128</v>
      </c>
      <c r="C280" s="153"/>
      <c r="D280" s="154"/>
      <c r="E280" s="155" t="s">
        <v>81</v>
      </c>
      <c r="F280" s="101">
        <v>0</v>
      </c>
      <c r="G280" s="101">
        <v>0</v>
      </c>
      <c r="H280" s="154"/>
      <c r="I280" s="101">
        <v>0</v>
      </c>
      <c r="J280"/>
    </row>
    <row r="281" spans="1:10" x14ac:dyDescent="0.3">
      <c r="C281" s="57"/>
      <c r="D281" s="13"/>
      <c r="E281" s="13"/>
      <c r="F281" s="53" t="s">
        <v>502</v>
      </c>
      <c r="G281" s="101">
        <v>0</v>
      </c>
      <c r="H281" s="101">
        <v>0</v>
      </c>
      <c r="I281" s="101">
        <v>0</v>
      </c>
      <c r="J281" s="58"/>
    </row>
    <row r="282" spans="1:10" x14ac:dyDescent="0.3">
      <c r="B282" s="14"/>
      <c r="C282" s="121"/>
      <c r="J282"/>
    </row>
    <row r="283" spans="1:10" x14ac:dyDescent="0.3">
      <c r="A283" s="192">
        <v>3</v>
      </c>
      <c r="B283" s="116" t="s">
        <v>129</v>
      </c>
      <c r="C283" s="117"/>
      <c r="D283" s="147"/>
      <c r="E283" s="147"/>
      <c r="F283" s="147"/>
      <c r="G283" s="147"/>
      <c r="H283" s="147"/>
      <c r="I283" s="147"/>
      <c r="J283"/>
    </row>
    <row r="284" spans="1:10" x14ac:dyDescent="0.3">
      <c r="A284" s="94">
        <v>1</v>
      </c>
      <c r="B284" s="14" t="s">
        <v>123</v>
      </c>
      <c r="C284" s="153"/>
      <c r="D284" s="154"/>
      <c r="E284" s="155" t="s">
        <v>78</v>
      </c>
      <c r="F284" s="101">
        <v>0</v>
      </c>
      <c r="G284" s="101">
        <v>0</v>
      </c>
      <c r="H284" s="101">
        <v>0</v>
      </c>
      <c r="I284" s="101">
        <v>0</v>
      </c>
      <c r="J284"/>
    </row>
    <row r="285" spans="1:10" x14ac:dyDescent="0.3">
      <c r="A285" s="94">
        <v>2</v>
      </c>
      <c r="B285" s="14" t="s">
        <v>132</v>
      </c>
      <c r="C285" s="153"/>
      <c r="D285" s="154"/>
      <c r="E285" s="155" t="s">
        <v>80</v>
      </c>
      <c r="F285" s="101">
        <v>0</v>
      </c>
      <c r="G285" s="101">
        <v>0</v>
      </c>
      <c r="H285" s="101">
        <v>0</v>
      </c>
      <c r="I285" s="101">
        <v>0</v>
      </c>
      <c r="J285"/>
    </row>
    <row r="286" spans="1:10" x14ac:dyDescent="0.3">
      <c r="A286" s="94">
        <v>3</v>
      </c>
      <c r="B286" s="14" t="s">
        <v>133</v>
      </c>
      <c r="C286" s="153"/>
      <c r="D286" s="154"/>
      <c r="E286" s="155" t="s">
        <v>80</v>
      </c>
      <c r="F286" s="101">
        <v>0</v>
      </c>
      <c r="G286" s="101">
        <v>0</v>
      </c>
      <c r="H286" s="101">
        <v>0</v>
      </c>
      <c r="I286" s="101">
        <v>0</v>
      </c>
      <c r="J286"/>
    </row>
    <row r="287" spans="1:10" x14ac:dyDescent="0.3">
      <c r="A287" s="94">
        <v>4</v>
      </c>
      <c r="B287" s="14" t="s">
        <v>134</v>
      </c>
      <c r="C287" s="153"/>
      <c r="D287" s="154"/>
      <c r="E287" s="155" t="s">
        <v>80</v>
      </c>
      <c r="F287" s="101">
        <v>0</v>
      </c>
      <c r="G287" s="101">
        <v>0</v>
      </c>
      <c r="H287" s="101">
        <v>0</v>
      </c>
      <c r="I287" s="101">
        <v>0</v>
      </c>
      <c r="J287"/>
    </row>
    <row r="288" spans="1:10" x14ac:dyDescent="0.3">
      <c r="A288" s="94">
        <v>5</v>
      </c>
      <c r="B288" s="14" t="s">
        <v>409</v>
      </c>
      <c r="C288" s="153"/>
      <c r="D288" s="154"/>
      <c r="E288" s="155" t="s">
        <v>80</v>
      </c>
      <c r="F288" s="101">
        <v>0</v>
      </c>
      <c r="G288" s="101">
        <v>0</v>
      </c>
      <c r="H288" s="101">
        <v>0</v>
      </c>
      <c r="I288" s="101">
        <v>0</v>
      </c>
      <c r="J288"/>
    </row>
    <row r="289" spans="1:10" ht="28.8" x14ac:dyDescent="0.3">
      <c r="A289" s="94">
        <v>6</v>
      </c>
      <c r="B289" s="157" t="s">
        <v>135</v>
      </c>
      <c r="C289" s="153"/>
      <c r="D289" s="154"/>
      <c r="E289" s="155" t="s">
        <v>137</v>
      </c>
      <c r="F289" s="101">
        <v>0</v>
      </c>
      <c r="G289" s="101">
        <v>0</v>
      </c>
      <c r="H289" s="101">
        <v>0</v>
      </c>
      <c r="I289" s="101">
        <v>0</v>
      </c>
      <c r="J289"/>
    </row>
    <row r="290" spans="1:10" x14ac:dyDescent="0.3">
      <c r="A290" s="94">
        <v>7</v>
      </c>
      <c r="B290" s="14" t="s">
        <v>410</v>
      </c>
      <c r="C290" s="153"/>
      <c r="D290" s="154"/>
      <c r="E290" s="155" t="s">
        <v>80</v>
      </c>
      <c r="F290" s="101">
        <v>0</v>
      </c>
      <c r="G290" s="101">
        <v>0</v>
      </c>
      <c r="H290" s="101">
        <v>0</v>
      </c>
      <c r="I290" s="101">
        <v>0</v>
      </c>
      <c r="J290"/>
    </row>
    <row r="291" spans="1:10" x14ac:dyDescent="0.3">
      <c r="A291" s="94">
        <v>8</v>
      </c>
      <c r="B291" s="14" t="s">
        <v>136</v>
      </c>
      <c r="C291" s="153"/>
      <c r="D291" s="154"/>
      <c r="E291" s="155" t="s">
        <v>80</v>
      </c>
      <c r="F291" s="101">
        <v>0</v>
      </c>
      <c r="G291" s="101">
        <v>0</v>
      </c>
      <c r="H291" s="101">
        <v>0</v>
      </c>
      <c r="I291" s="101">
        <v>0</v>
      </c>
      <c r="J291"/>
    </row>
    <row r="292" spans="1:10" x14ac:dyDescent="0.3">
      <c r="C292" s="57"/>
      <c r="D292" s="13"/>
      <c r="E292" s="13"/>
      <c r="F292" s="53" t="s">
        <v>502</v>
      </c>
      <c r="G292" s="101">
        <v>0</v>
      </c>
      <c r="H292" s="101">
        <v>0</v>
      </c>
      <c r="I292" s="101">
        <v>0</v>
      </c>
      <c r="J292" s="58"/>
    </row>
    <row r="293" spans="1:10" x14ac:dyDescent="0.3">
      <c r="B293" s="14"/>
      <c r="C293" s="121"/>
      <c r="J293"/>
    </row>
    <row r="294" spans="1:10" x14ac:dyDescent="0.3">
      <c r="A294" s="192">
        <v>4</v>
      </c>
      <c r="B294" s="116" t="s">
        <v>138</v>
      </c>
      <c r="C294" s="117"/>
      <c r="D294" s="147"/>
      <c r="E294" s="147"/>
      <c r="F294" s="147"/>
      <c r="G294" s="147"/>
      <c r="H294" s="147"/>
      <c r="I294" s="147"/>
      <c r="J294"/>
    </row>
    <row r="295" spans="1:10" x14ac:dyDescent="0.3">
      <c r="A295" s="94">
        <v>1</v>
      </c>
      <c r="B295" s="14" t="s">
        <v>139</v>
      </c>
      <c r="C295" s="153"/>
      <c r="D295" s="154"/>
      <c r="E295" s="155" t="s">
        <v>80</v>
      </c>
      <c r="F295" s="101">
        <v>0</v>
      </c>
      <c r="G295" s="101">
        <v>0</v>
      </c>
      <c r="H295" s="101">
        <v>0</v>
      </c>
      <c r="I295" s="101">
        <v>0</v>
      </c>
      <c r="J295"/>
    </row>
    <row r="296" spans="1:10" x14ac:dyDescent="0.3">
      <c r="A296" s="94">
        <v>2</v>
      </c>
      <c r="B296" s="14" t="s">
        <v>140</v>
      </c>
      <c r="C296" s="153"/>
      <c r="D296" s="154"/>
      <c r="E296" s="155" t="s">
        <v>80</v>
      </c>
      <c r="F296" s="101">
        <v>0</v>
      </c>
      <c r="G296" s="101">
        <v>0</v>
      </c>
      <c r="H296" s="101">
        <v>0</v>
      </c>
      <c r="I296" s="101">
        <v>0</v>
      </c>
      <c r="J296"/>
    </row>
    <row r="297" spans="1:10" x14ac:dyDescent="0.3">
      <c r="A297" s="94">
        <v>3</v>
      </c>
      <c r="B297" s="14" t="s">
        <v>141</v>
      </c>
      <c r="C297" s="153"/>
      <c r="D297" s="154"/>
      <c r="E297" s="155" t="s">
        <v>80</v>
      </c>
      <c r="F297" s="101">
        <v>0</v>
      </c>
      <c r="G297" s="101">
        <v>0</v>
      </c>
      <c r="H297" s="101">
        <v>0</v>
      </c>
      <c r="I297" s="101">
        <v>0</v>
      </c>
      <c r="J297"/>
    </row>
    <row r="298" spans="1:10" x14ac:dyDescent="0.3">
      <c r="A298" s="94">
        <v>4</v>
      </c>
      <c r="B298" s="14" t="s">
        <v>143</v>
      </c>
      <c r="C298" s="153"/>
      <c r="D298" s="154"/>
      <c r="E298" s="155" t="s">
        <v>80</v>
      </c>
      <c r="F298" s="101">
        <v>0</v>
      </c>
      <c r="G298" s="101">
        <v>0</v>
      </c>
      <c r="H298" s="101">
        <v>0</v>
      </c>
      <c r="I298" s="101">
        <v>0</v>
      </c>
      <c r="J298"/>
    </row>
    <row r="299" spans="1:10" x14ac:dyDescent="0.3">
      <c r="A299" s="94">
        <v>5</v>
      </c>
      <c r="B299" s="14" t="s">
        <v>142</v>
      </c>
      <c r="C299" s="153"/>
      <c r="D299" s="154"/>
      <c r="E299" s="155" t="s">
        <v>80</v>
      </c>
      <c r="F299" s="101">
        <v>0</v>
      </c>
      <c r="G299" s="101">
        <v>0</v>
      </c>
      <c r="H299" s="101">
        <v>0</v>
      </c>
      <c r="I299" s="101">
        <v>0</v>
      </c>
      <c r="J299"/>
    </row>
    <row r="300" spans="1:10" x14ac:dyDescent="0.3">
      <c r="C300" s="57"/>
      <c r="D300" s="13"/>
      <c r="E300" s="13"/>
      <c r="F300" s="53" t="s">
        <v>502</v>
      </c>
      <c r="G300" s="101">
        <v>0</v>
      </c>
      <c r="H300" s="101">
        <v>0</v>
      </c>
      <c r="I300" s="101">
        <v>0</v>
      </c>
      <c r="J300" s="58"/>
    </row>
    <row r="301" spans="1:10" x14ac:dyDescent="0.3">
      <c r="B301" s="14"/>
      <c r="C301" s="121"/>
      <c r="J301"/>
    </row>
    <row r="302" spans="1:10" x14ac:dyDescent="0.3">
      <c r="A302" s="192">
        <v>5</v>
      </c>
      <c r="B302" s="116" t="s">
        <v>8</v>
      </c>
      <c r="C302" s="117"/>
      <c r="D302" s="147"/>
      <c r="E302" s="147"/>
      <c r="F302" s="147"/>
      <c r="G302" s="147"/>
      <c r="H302" s="147"/>
      <c r="I302" s="147"/>
      <c r="J302"/>
    </row>
    <row r="303" spans="1:10" x14ac:dyDescent="0.3">
      <c r="A303" s="94">
        <v>1</v>
      </c>
      <c r="B303" s="14" t="s">
        <v>144</v>
      </c>
      <c r="C303" s="153"/>
      <c r="D303" s="154"/>
      <c r="E303" s="155" t="s">
        <v>80</v>
      </c>
      <c r="F303" s="101">
        <v>0</v>
      </c>
      <c r="G303" s="101">
        <v>0</v>
      </c>
      <c r="H303" s="101">
        <v>0</v>
      </c>
      <c r="I303" s="101">
        <v>0</v>
      </c>
      <c r="J303"/>
    </row>
    <row r="304" spans="1:10" x14ac:dyDescent="0.3">
      <c r="A304" s="94">
        <v>2</v>
      </c>
      <c r="B304" s="14" t="s">
        <v>145</v>
      </c>
      <c r="C304" s="153"/>
      <c r="D304" s="154"/>
      <c r="E304" s="155" t="s">
        <v>78</v>
      </c>
      <c r="F304" s="101">
        <v>0</v>
      </c>
      <c r="G304" s="101">
        <v>0</v>
      </c>
      <c r="H304" s="101">
        <v>0</v>
      </c>
      <c r="I304" s="101">
        <v>0</v>
      </c>
      <c r="J304"/>
    </row>
    <row r="305" spans="1:10" x14ac:dyDescent="0.3">
      <c r="A305" s="94">
        <v>3</v>
      </c>
      <c r="B305" s="14" t="s">
        <v>146</v>
      </c>
      <c r="C305" s="153"/>
      <c r="D305" s="154"/>
      <c r="E305" s="155" t="s">
        <v>80</v>
      </c>
      <c r="F305" s="101">
        <v>0</v>
      </c>
      <c r="G305" s="101">
        <v>0</v>
      </c>
      <c r="H305" s="101">
        <v>0</v>
      </c>
      <c r="I305" s="101">
        <v>0</v>
      </c>
      <c r="J305"/>
    </row>
    <row r="306" spans="1:10" x14ac:dyDescent="0.3">
      <c r="A306" s="94">
        <v>4</v>
      </c>
      <c r="B306" s="14" t="s">
        <v>147</v>
      </c>
      <c r="C306" s="153"/>
      <c r="D306" s="154"/>
      <c r="E306" s="155" t="s">
        <v>78</v>
      </c>
      <c r="F306" s="101">
        <v>0</v>
      </c>
      <c r="G306" s="101">
        <v>0</v>
      </c>
      <c r="H306" s="101">
        <v>0</v>
      </c>
      <c r="I306" s="101">
        <v>0</v>
      </c>
      <c r="J306"/>
    </row>
    <row r="307" spans="1:10" x14ac:dyDescent="0.3">
      <c r="A307" s="94">
        <v>5</v>
      </c>
      <c r="B307" s="14" t="s">
        <v>148</v>
      </c>
      <c r="C307" s="153"/>
      <c r="D307" s="154"/>
      <c r="E307" s="155" t="s">
        <v>78</v>
      </c>
      <c r="F307" s="101">
        <v>0</v>
      </c>
      <c r="G307" s="101">
        <v>0</v>
      </c>
      <c r="H307" s="101">
        <v>0</v>
      </c>
      <c r="I307" s="101">
        <v>0</v>
      </c>
      <c r="J307"/>
    </row>
    <row r="308" spans="1:10" x14ac:dyDescent="0.3">
      <c r="A308" s="94">
        <v>6</v>
      </c>
      <c r="B308" s="14" t="s">
        <v>411</v>
      </c>
      <c r="C308" s="153"/>
      <c r="D308" s="154"/>
      <c r="E308" s="155" t="s">
        <v>80</v>
      </c>
      <c r="F308" s="101">
        <v>0</v>
      </c>
      <c r="G308" s="101">
        <v>0</v>
      </c>
      <c r="H308" s="101">
        <v>0</v>
      </c>
      <c r="I308" s="101">
        <v>0</v>
      </c>
      <c r="J308"/>
    </row>
    <row r="309" spans="1:10" x14ac:dyDescent="0.3">
      <c r="A309" s="94">
        <v>7</v>
      </c>
      <c r="B309" s="14" t="s">
        <v>412</v>
      </c>
      <c r="C309" s="153"/>
      <c r="D309" s="154"/>
      <c r="E309" s="155" t="s">
        <v>80</v>
      </c>
      <c r="F309" s="101">
        <v>0</v>
      </c>
      <c r="G309" s="101">
        <v>0</v>
      </c>
      <c r="H309" s="101">
        <v>0</v>
      </c>
      <c r="I309" s="101">
        <v>0</v>
      </c>
      <c r="J309"/>
    </row>
    <row r="310" spans="1:10" x14ac:dyDescent="0.3">
      <c r="A310" s="94">
        <v>8</v>
      </c>
      <c r="B310" s="14" t="s">
        <v>149</v>
      </c>
      <c r="C310" s="153"/>
      <c r="D310" s="154"/>
      <c r="E310" s="155" t="s">
        <v>81</v>
      </c>
      <c r="F310" s="101">
        <v>0</v>
      </c>
      <c r="G310" s="101">
        <v>0</v>
      </c>
      <c r="H310" s="101">
        <v>0</v>
      </c>
      <c r="I310" s="101">
        <v>0</v>
      </c>
      <c r="J310"/>
    </row>
    <row r="311" spans="1:10" x14ac:dyDescent="0.3">
      <c r="A311" s="94">
        <v>9</v>
      </c>
      <c r="B311" s="14" t="s">
        <v>150</v>
      </c>
      <c r="C311" s="153"/>
      <c r="D311" s="154"/>
      <c r="E311" s="155" t="s">
        <v>81</v>
      </c>
      <c r="F311" s="101">
        <v>0</v>
      </c>
      <c r="G311" s="101">
        <v>0</v>
      </c>
      <c r="H311" s="101">
        <v>0</v>
      </c>
      <c r="I311" s="101">
        <v>0</v>
      </c>
      <c r="J311"/>
    </row>
    <row r="312" spans="1:10" x14ac:dyDescent="0.3">
      <c r="C312" s="57"/>
      <c r="D312" s="13"/>
      <c r="E312" s="13"/>
      <c r="F312" s="53" t="s">
        <v>502</v>
      </c>
      <c r="G312" s="101">
        <v>0</v>
      </c>
      <c r="H312" s="101">
        <v>0</v>
      </c>
      <c r="I312" s="101">
        <v>0</v>
      </c>
      <c r="J312" s="58"/>
    </row>
    <row r="313" spans="1:10" x14ac:dyDescent="0.3">
      <c r="B313" s="14"/>
      <c r="C313" s="121"/>
      <c r="J313"/>
    </row>
    <row r="314" spans="1:10" x14ac:dyDescent="0.3">
      <c r="B314" s="14"/>
      <c r="C314" s="121"/>
      <c r="J314"/>
    </row>
    <row r="315" spans="1:10" ht="15" thickBot="1" x14ac:dyDescent="0.35">
      <c r="B315" s="120" t="s">
        <v>151</v>
      </c>
      <c r="C315" s="104"/>
      <c r="J315"/>
    </row>
    <row r="316" spans="1:10" x14ac:dyDescent="0.3">
      <c r="B316" s="122"/>
      <c r="C316" s="123"/>
      <c r="D316" s="124"/>
      <c r="E316" s="124"/>
      <c r="F316" s="124"/>
      <c r="G316" s="124"/>
      <c r="H316" s="124"/>
      <c r="I316" s="125"/>
      <c r="J316"/>
    </row>
    <row r="317" spans="1:10" x14ac:dyDescent="0.3">
      <c r="B317" s="126"/>
      <c r="C317" s="127"/>
      <c r="D317" s="128"/>
      <c r="E317" s="128"/>
      <c r="F317" s="128"/>
      <c r="G317" s="128"/>
      <c r="H317" s="128"/>
      <c r="I317" s="129"/>
      <c r="J317"/>
    </row>
    <row r="318" spans="1:10" x14ac:dyDescent="0.3">
      <c r="B318" s="126"/>
      <c r="C318" s="127"/>
      <c r="D318" s="128"/>
      <c r="E318" s="128"/>
      <c r="F318" s="128"/>
      <c r="G318" s="128"/>
      <c r="H318" s="128"/>
      <c r="I318" s="129"/>
      <c r="J318"/>
    </row>
    <row r="319" spans="1:10" x14ac:dyDescent="0.3">
      <c r="B319" s="126"/>
      <c r="C319" s="127"/>
      <c r="D319" s="128"/>
      <c r="E319" s="128"/>
      <c r="F319" s="128"/>
      <c r="G319" s="128"/>
      <c r="H319" s="128"/>
      <c r="I319" s="129"/>
      <c r="J319"/>
    </row>
    <row r="320" spans="1:10" ht="15" thickBot="1" x14ac:dyDescent="0.35">
      <c r="B320" s="130"/>
      <c r="C320" s="131"/>
      <c r="D320" s="132"/>
      <c r="E320" s="132"/>
      <c r="F320" s="132"/>
      <c r="G320" s="132"/>
      <c r="H320" s="132"/>
      <c r="I320" s="133"/>
      <c r="J320"/>
    </row>
    <row r="321" spans="1:10" x14ac:dyDescent="0.3">
      <c r="C321" s="2"/>
      <c r="J321"/>
    </row>
    <row r="322" spans="1:10" ht="28.8" x14ac:dyDescent="0.3">
      <c r="A322" s="3">
        <v>1.2</v>
      </c>
      <c r="B322" s="89" t="s">
        <v>72</v>
      </c>
      <c r="C322" s="57"/>
      <c r="D322" s="102" t="s">
        <v>20</v>
      </c>
      <c r="E322" s="102" t="s">
        <v>23</v>
      </c>
      <c r="F322" s="102" t="s">
        <v>104</v>
      </c>
      <c r="G322" s="103" t="s">
        <v>32</v>
      </c>
      <c r="H322" s="103" t="s">
        <v>33</v>
      </c>
      <c r="I322" s="103" t="s">
        <v>34</v>
      </c>
      <c r="J322"/>
    </row>
    <row r="323" spans="1:10" x14ac:dyDescent="0.3">
      <c r="A323" s="5">
        <v>3</v>
      </c>
      <c r="B323" s="105" t="s">
        <v>26</v>
      </c>
      <c r="C323" s="106"/>
      <c r="D323" s="107"/>
      <c r="E323" s="107"/>
      <c r="F323" s="107"/>
      <c r="G323" s="146"/>
      <c r="H323" s="146"/>
      <c r="I323" s="146"/>
      <c r="J323"/>
    </row>
    <row r="324" spans="1:10" x14ac:dyDescent="0.3">
      <c r="A324" s="192">
        <v>1</v>
      </c>
      <c r="B324" s="116" t="s">
        <v>152</v>
      </c>
      <c r="C324" s="117"/>
      <c r="D324" s="147"/>
      <c r="E324" s="147"/>
      <c r="F324" s="147"/>
      <c r="G324" s="147"/>
      <c r="H324" s="147"/>
      <c r="I324" s="147"/>
      <c r="J324"/>
    </row>
    <row r="325" spans="1:10" ht="57.6" x14ac:dyDescent="0.3">
      <c r="A325" s="94">
        <v>1</v>
      </c>
      <c r="B325" s="157" t="s">
        <v>153</v>
      </c>
      <c r="C325" s="153"/>
      <c r="D325" s="154"/>
      <c r="E325" s="155" t="s">
        <v>155</v>
      </c>
      <c r="F325" s="101">
        <v>0</v>
      </c>
      <c r="G325" s="101">
        <v>0</v>
      </c>
      <c r="H325" s="158">
        <v>0</v>
      </c>
      <c r="I325" s="101">
        <v>0</v>
      </c>
      <c r="J325"/>
    </row>
    <row r="326" spans="1:10" ht="57.6" x14ac:dyDescent="0.3">
      <c r="A326" s="94">
        <v>2</v>
      </c>
      <c r="B326" s="157" t="s">
        <v>154</v>
      </c>
      <c r="C326" s="153"/>
      <c r="D326" s="154"/>
      <c r="E326" s="155" t="s">
        <v>155</v>
      </c>
      <c r="F326" s="101">
        <v>0</v>
      </c>
      <c r="G326" s="101">
        <v>0</v>
      </c>
      <c r="H326" s="158">
        <v>0</v>
      </c>
      <c r="I326" s="101">
        <v>0</v>
      </c>
      <c r="J326"/>
    </row>
    <row r="327" spans="1:10" x14ac:dyDescent="0.3">
      <c r="C327" s="57"/>
      <c r="D327" s="13"/>
      <c r="E327" s="13"/>
      <c r="F327" s="53" t="s">
        <v>502</v>
      </c>
      <c r="G327" s="101">
        <v>0</v>
      </c>
      <c r="H327" s="101">
        <v>0</v>
      </c>
      <c r="I327" s="101">
        <v>0</v>
      </c>
      <c r="J327" s="58"/>
    </row>
    <row r="328" spans="1:10" x14ac:dyDescent="0.3">
      <c r="B328" s="14"/>
      <c r="C328" s="121"/>
      <c r="J328"/>
    </row>
    <row r="329" spans="1:10" x14ac:dyDescent="0.3">
      <c r="A329" s="192">
        <v>2</v>
      </c>
      <c r="B329" s="116" t="s">
        <v>156</v>
      </c>
      <c r="C329" s="117"/>
      <c r="D329" s="147"/>
      <c r="E329" s="147"/>
      <c r="F329" s="147"/>
      <c r="G329" s="147"/>
      <c r="H329" s="147"/>
      <c r="I329" s="147"/>
      <c r="J329"/>
    </row>
    <row r="330" spans="1:10" x14ac:dyDescent="0.3">
      <c r="A330" s="94">
        <v>1</v>
      </c>
      <c r="B330" s="112" t="s">
        <v>413</v>
      </c>
      <c r="C330" s="112"/>
      <c r="D330" s="159"/>
      <c r="E330" s="155" t="s">
        <v>80</v>
      </c>
      <c r="F330" s="101">
        <v>0</v>
      </c>
      <c r="G330" s="101">
        <v>0</v>
      </c>
      <c r="H330" s="101">
        <v>0</v>
      </c>
      <c r="I330" s="101">
        <v>0</v>
      </c>
      <c r="J330"/>
    </row>
    <row r="331" spans="1:10" x14ac:dyDescent="0.3">
      <c r="A331" s="94">
        <v>2</v>
      </c>
      <c r="B331" s="14" t="s">
        <v>157</v>
      </c>
      <c r="C331" s="57"/>
      <c r="D331" s="159"/>
      <c r="E331" s="155" t="s">
        <v>80</v>
      </c>
      <c r="F331" s="101">
        <v>0</v>
      </c>
      <c r="G331" s="101">
        <v>0</v>
      </c>
      <c r="H331" s="101">
        <v>0</v>
      </c>
      <c r="I331" s="101">
        <v>0</v>
      </c>
      <c r="J331"/>
    </row>
    <row r="332" spans="1:10" ht="27.6" x14ac:dyDescent="0.3">
      <c r="A332" s="94">
        <v>3</v>
      </c>
      <c r="B332" s="112" t="s">
        <v>414</v>
      </c>
      <c r="C332" s="112"/>
      <c r="D332" s="159"/>
      <c r="E332" s="155" t="s">
        <v>80</v>
      </c>
      <c r="F332" s="101">
        <v>0</v>
      </c>
      <c r="G332" s="101">
        <v>0</v>
      </c>
      <c r="H332" s="101">
        <v>0</v>
      </c>
      <c r="I332" s="101">
        <v>0</v>
      </c>
      <c r="J332"/>
    </row>
    <row r="333" spans="1:10" ht="27.6" x14ac:dyDescent="0.3">
      <c r="A333" s="94">
        <v>4</v>
      </c>
      <c r="B333" s="112" t="s">
        <v>415</v>
      </c>
      <c r="C333" s="112"/>
      <c r="D333" s="154"/>
      <c r="E333" s="155" t="s">
        <v>78</v>
      </c>
      <c r="F333" s="101">
        <v>0</v>
      </c>
      <c r="G333" s="101">
        <v>0</v>
      </c>
      <c r="H333" s="101">
        <v>0</v>
      </c>
      <c r="I333" s="101">
        <v>0</v>
      </c>
      <c r="J333"/>
    </row>
    <row r="334" spans="1:10" x14ac:dyDescent="0.3">
      <c r="C334" s="57"/>
      <c r="D334" s="13"/>
      <c r="E334" s="13"/>
      <c r="F334" s="53" t="s">
        <v>502</v>
      </c>
      <c r="G334" s="101">
        <v>0</v>
      </c>
      <c r="H334" s="101">
        <v>0</v>
      </c>
      <c r="I334" s="101">
        <v>0</v>
      </c>
      <c r="J334" s="58"/>
    </row>
    <row r="335" spans="1:10" x14ac:dyDescent="0.3">
      <c r="B335" s="14"/>
      <c r="C335" s="121"/>
      <c r="J335"/>
    </row>
    <row r="336" spans="1:10" x14ac:dyDescent="0.3">
      <c r="A336" s="192">
        <v>3</v>
      </c>
      <c r="B336" s="116" t="s">
        <v>159</v>
      </c>
      <c r="C336" s="117"/>
      <c r="D336" s="147"/>
      <c r="E336" s="147"/>
      <c r="F336" s="147"/>
      <c r="G336" s="147"/>
      <c r="H336" s="147"/>
      <c r="I336" s="147"/>
      <c r="J336"/>
    </row>
    <row r="337" spans="1:10" ht="27.6" x14ac:dyDescent="0.3">
      <c r="A337" s="94">
        <v>1</v>
      </c>
      <c r="B337" s="112" t="s">
        <v>160</v>
      </c>
      <c r="C337" s="112"/>
      <c r="D337" s="159"/>
      <c r="E337" s="155" t="s">
        <v>79</v>
      </c>
      <c r="F337" s="101">
        <v>0</v>
      </c>
      <c r="G337" s="101">
        <v>0</v>
      </c>
      <c r="H337" s="101">
        <v>0</v>
      </c>
      <c r="I337" s="101">
        <v>0</v>
      </c>
      <c r="J337"/>
    </row>
    <row r="338" spans="1:10" x14ac:dyDescent="0.3">
      <c r="A338" s="94">
        <v>2</v>
      </c>
      <c r="B338" s="14" t="s">
        <v>161</v>
      </c>
      <c r="C338" s="57"/>
      <c r="D338" s="159"/>
      <c r="E338" s="155" t="s">
        <v>80</v>
      </c>
      <c r="F338" s="101">
        <v>0</v>
      </c>
      <c r="G338" s="101">
        <v>0</v>
      </c>
      <c r="H338" s="101">
        <v>0</v>
      </c>
      <c r="I338" s="101">
        <v>0</v>
      </c>
      <c r="J338"/>
    </row>
    <row r="339" spans="1:10" x14ac:dyDescent="0.3">
      <c r="A339" s="94">
        <v>3</v>
      </c>
      <c r="B339" s="112" t="s">
        <v>162</v>
      </c>
      <c r="C339" s="112"/>
      <c r="D339" s="159"/>
      <c r="E339" s="155" t="s">
        <v>79</v>
      </c>
      <c r="F339" s="101">
        <v>0</v>
      </c>
      <c r="G339" s="101">
        <v>0</v>
      </c>
      <c r="H339" s="101">
        <v>0</v>
      </c>
      <c r="I339" s="101">
        <v>0</v>
      </c>
      <c r="J339"/>
    </row>
    <row r="340" spans="1:10" x14ac:dyDescent="0.3">
      <c r="A340" s="94">
        <v>4</v>
      </c>
      <c r="B340" s="112" t="s">
        <v>163</v>
      </c>
      <c r="C340" s="112"/>
      <c r="D340" s="154"/>
      <c r="E340" s="155" t="s">
        <v>78</v>
      </c>
      <c r="F340" s="101">
        <v>0</v>
      </c>
      <c r="G340" s="101">
        <v>0</v>
      </c>
      <c r="H340" s="101">
        <v>0</v>
      </c>
      <c r="I340" s="101">
        <v>0</v>
      </c>
      <c r="J340"/>
    </row>
    <row r="341" spans="1:10" ht="28.8" x14ac:dyDescent="0.3">
      <c r="A341" s="94">
        <v>5</v>
      </c>
      <c r="B341" s="160" t="s">
        <v>164</v>
      </c>
      <c r="C341" s="160"/>
      <c r="D341" s="154"/>
      <c r="E341" s="155" t="s">
        <v>78</v>
      </c>
      <c r="F341" s="101">
        <v>0</v>
      </c>
      <c r="G341" s="101">
        <v>0</v>
      </c>
      <c r="H341" s="101">
        <v>0</v>
      </c>
      <c r="I341" s="101">
        <v>0</v>
      </c>
      <c r="J341"/>
    </row>
    <row r="342" spans="1:10" ht="28.8" x14ac:dyDescent="0.3">
      <c r="A342" s="94">
        <v>6</v>
      </c>
      <c r="B342" s="160" t="s">
        <v>165</v>
      </c>
      <c r="C342" s="160"/>
      <c r="D342" s="154"/>
      <c r="E342" s="155" t="s">
        <v>79</v>
      </c>
      <c r="F342" s="101">
        <v>0</v>
      </c>
      <c r="G342" s="101">
        <v>0</v>
      </c>
      <c r="H342" s="101">
        <v>0</v>
      </c>
      <c r="I342" s="101">
        <v>0</v>
      </c>
      <c r="J342"/>
    </row>
    <row r="343" spans="1:10" x14ac:dyDescent="0.3">
      <c r="C343" s="57"/>
      <c r="D343" s="13"/>
      <c r="E343" s="13"/>
      <c r="F343" s="53" t="s">
        <v>502</v>
      </c>
      <c r="G343" s="101">
        <v>0</v>
      </c>
      <c r="H343" s="101">
        <v>0</v>
      </c>
      <c r="I343" s="101">
        <v>0</v>
      </c>
      <c r="J343" s="58"/>
    </row>
    <row r="344" spans="1:10" x14ac:dyDescent="0.3">
      <c r="B344" s="14"/>
      <c r="C344" s="121"/>
      <c r="J344"/>
    </row>
    <row r="345" spans="1:10" x14ac:dyDescent="0.3">
      <c r="B345" s="14"/>
      <c r="C345" s="121"/>
      <c r="J345"/>
    </row>
    <row r="346" spans="1:10" ht="15" thickBot="1" x14ac:dyDescent="0.35">
      <c r="B346" s="120" t="s">
        <v>166</v>
      </c>
      <c r="C346" s="104"/>
      <c r="J346"/>
    </row>
    <row r="347" spans="1:10" x14ac:dyDescent="0.3">
      <c r="B347" s="122"/>
      <c r="C347" s="123"/>
      <c r="D347" s="124"/>
      <c r="E347" s="124"/>
      <c r="F347" s="124"/>
      <c r="G347" s="124"/>
      <c r="H347" s="124"/>
      <c r="I347" s="125"/>
      <c r="J347"/>
    </row>
    <row r="348" spans="1:10" x14ac:dyDescent="0.3">
      <c r="B348" s="126"/>
      <c r="C348" s="127"/>
      <c r="D348" s="128"/>
      <c r="E348" s="128"/>
      <c r="F348" s="128"/>
      <c r="G348" s="128"/>
      <c r="H348" s="128"/>
      <c r="I348" s="129"/>
      <c r="J348"/>
    </row>
    <row r="349" spans="1:10" x14ac:dyDescent="0.3">
      <c r="B349" s="126"/>
      <c r="C349" s="127"/>
      <c r="D349" s="128"/>
      <c r="E349" s="128"/>
      <c r="F349" s="128"/>
      <c r="G349" s="128"/>
      <c r="H349" s="128"/>
      <c r="I349" s="129"/>
      <c r="J349"/>
    </row>
    <row r="350" spans="1:10" x14ac:dyDescent="0.3">
      <c r="B350" s="126"/>
      <c r="C350" s="127"/>
      <c r="D350" s="128"/>
      <c r="E350" s="128"/>
      <c r="F350" s="128"/>
      <c r="G350" s="128"/>
      <c r="H350" s="128"/>
      <c r="I350" s="129"/>
      <c r="J350"/>
    </row>
    <row r="351" spans="1:10" ht="15" thickBot="1" x14ac:dyDescent="0.35">
      <c r="B351" s="130"/>
      <c r="C351" s="131"/>
      <c r="D351" s="132"/>
      <c r="E351" s="132"/>
      <c r="F351" s="132"/>
      <c r="G351" s="132"/>
      <c r="H351" s="132"/>
      <c r="I351" s="133"/>
      <c r="J351"/>
    </row>
    <row r="352" spans="1:10" x14ac:dyDescent="0.3">
      <c r="C352" s="2"/>
      <c r="J352"/>
    </row>
    <row r="353" spans="1:10" x14ac:dyDescent="0.3">
      <c r="C353" s="2"/>
      <c r="J353"/>
    </row>
    <row r="354" spans="1:10" x14ac:dyDescent="0.3">
      <c r="A354" s="5">
        <v>4</v>
      </c>
      <c r="B354" s="105" t="s">
        <v>167</v>
      </c>
      <c r="C354" s="106"/>
      <c r="D354" s="107"/>
      <c r="E354" s="107"/>
      <c r="F354" s="107"/>
      <c r="G354" s="146"/>
      <c r="H354" s="146"/>
      <c r="I354" s="146"/>
      <c r="J354"/>
    </row>
    <row r="355" spans="1:10" x14ac:dyDescent="0.3">
      <c r="A355" s="192">
        <v>1</v>
      </c>
      <c r="B355" s="116" t="s">
        <v>168</v>
      </c>
      <c r="C355" s="117"/>
      <c r="D355" s="147"/>
      <c r="E355" s="147"/>
      <c r="F355" s="147"/>
      <c r="G355" s="147"/>
      <c r="H355" s="147"/>
      <c r="I355" s="147"/>
      <c r="J355"/>
    </row>
    <row r="356" spans="1:10" x14ac:dyDescent="0.3">
      <c r="B356" s="340" t="s">
        <v>169</v>
      </c>
      <c r="C356" s="341"/>
      <c r="D356" s="154"/>
      <c r="E356" s="155"/>
      <c r="F356" s="101"/>
      <c r="G356" s="101"/>
      <c r="H356" s="101"/>
      <c r="I356" s="101"/>
      <c r="J356"/>
    </row>
    <row r="357" spans="1:10" ht="57.6" x14ac:dyDescent="0.3">
      <c r="A357" s="94">
        <v>1</v>
      </c>
      <c r="B357" s="56" t="s">
        <v>170</v>
      </c>
      <c r="C357" s="2"/>
      <c r="D357" s="154"/>
      <c r="E357" s="155" t="s">
        <v>155</v>
      </c>
      <c r="F357" s="101">
        <v>0</v>
      </c>
      <c r="G357" s="101">
        <v>0</v>
      </c>
      <c r="H357" s="158">
        <v>0</v>
      </c>
      <c r="I357" s="101">
        <v>0</v>
      </c>
      <c r="J357"/>
    </row>
    <row r="358" spans="1:10" ht="27.6" x14ac:dyDescent="0.3">
      <c r="A358" s="94">
        <v>2</v>
      </c>
      <c r="B358" s="112" t="s">
        <v>171</v>
      </c>
      <c r="C358" s="112"/>
      <c r="D358" s="154"/>
      <c r="E358" s="155" t="s">
        <v>78</v>
      </c>
      <c r="F358" s="101">
        <v>0</v>
      </c>
      <c r="G358" s="101">
        <v>0</v>
      </c>
      <c r="H358" s="101">
        <v>0</v>
      </c>
      <c r="I358" s="101">
        <v>0</v>
      </c>
      <c r="J358"/>
    </row>
    <row r="359" spans="1:10" x14ac:dyDescent="0.3">
      <c r="A359" s="94">
        <v>3</v>
      </c>
      <c r="B359" s="14" t="s">
        <v>172</v>
      </c>
      <c r="C359" s="153"/>
      <c r="D359" s="154"/>
      <c r="E359" s="155" t="s">
        <v>80</v>
      </c>
      <c r="F359" s="101">
        <v>0</v>
      </c>
      <c r="G359" s="101">
        <v>0</v>
      </c>
      <c r="H359" s="101">
        <v>0</v>
      </c>
      <c r="I359" s="101">
        <v>0</v>
      </c>
      <c r="J359"/>
    </row>
    <row r="360" spans="1:10" x14ac:dyDescent="0.3">
      <c r="A360" s="94">
        <v>4</v>
      </c>
      <c r="B360" s="14" t="s">
        <v>173</v>
      </c>
      <c r="C360" s="153"/>
      <c r="D360" s="154"/>
      <c r="E360" s="155" t="s">
        <v>80</v>
      </c>
      <c r="F360" s="101">
        <v>0</v>
      </c>
      <c r="G360" s="101">
        <v>0</v>
      </c>
      <c r="H360" s="101">
        <v>0</v>
      </c>
      <c r="I360" s="101">
        <v>0</v>
      </c>
      <c r="J360"/>
    </row>
    <row r="361" spans="1:10" x14ac:dyDescent="0.3">
      <c r="A361" s="94">
        <v>5</v>
      </c>
      <c r="B361" s="14" t="s">
        <v>174</v>
      </c>
      <c r="C361" s="153"/>
      <c r="D361" s="154"/>
      <c r="E361" s="155" t="s">
        <v>80</v>
      </c>
      <c r="F361" s="101">
        <v>0</v>
      </c>
      <c r="G361" s="101">
        <v>0</v>
      </c>
      <c r="H361" s="101">
        <v>0</v>
      </c>
      <c r="I361" s="101">
        <v>0</v>
      </c>
      <c r="J361"/>
    </row>
    <row r="362" spans="1:10" ht="27.6" x14ac:dyDescent="0.3">
      <c r="A362" s="94">
        <v>6</v>
      </c>
      <c r="B362" s="112" t="s">
        <v>175</v>
      </c>
      <c r="C362" s="112"/>
      <c r="D362" s="154"/>
      <c r="E362" s="155" t="s">
        <v>181</v>
      </c>
      <c r="F362" s="101">
        <v>0</v>
      </c>
      <c r="G362" s="101">
        <v>0</v>
      </c>
      <c r="H362" s="101">
        <v>0</v>
      </c>
      <c r="I362" s="101">
        <v>0</v>
      </c>
      <c r="J362"/>
    </row>
    <row r="363" spans="1:10" x14ac:dyDescent="0.3">
      <c r="A363" s="94">
        <v>7</v>
      </c>
      <c r="B363" s="14" t="s">
        <v>176</v>
      </c>
      <c r="C363" s="153"/>
      <c r="D363" s="154"/>
      <c r="E363" s="155" t="s">
        <v>181</v>
      </c>
      <c r="F363" s="101">
        <v>0</v>
      </c>
      <c r="G363" s="101">
        <v>0</v>
      </c>
      <c r="H363" s="101">
        <v>0</v>
      </c>
      <c r="I363" s="101">
        <v>0</v>
      </c>
      <c r="J363"/>
    </row>
    <row r="364" spans="1:10" x14ac:dyDescent="0.3">
      <c r="A364" s="94">
        <v>8</v>
      </c>
      <c r="B364" s="14" t="s">
        <v>117</v>
      </c>
      <c r="C364" s="153"/>
      <c r="D364" s="154"/>
      <c r="E364" s="155" t="s">
        <v>78</v>
      </c>
      <c r="F364" s="101">
        <v>0</v>
      </c>
      <c r="G364" s="101">
        <v>0</v>
      </c>
      <c r="H364" s="101">
        <v>0</v>
      </c>
      <c r="I364" s="101">
        <v>0</v>
      </c>
      <c r="J364"/>
    </row>
    <row r="365" spans="1:10" x14ac:dyDescent="0.3">
      <c r="A365" s="94">
        <v>9</v>
      </c>
      <c r="B365" s="14" t="s">
        <v>177</v>
      </c>
      <c r="C365" s="153"/>
      <c r="D365" s="154"/>
      <c r="E365" s="155" t="s">
        <v>78</v>
      </c>
      <c r="F365" s="101">
        <v>0</v>
      </c>
      <c r="G365" s="101">
        <v>0</v>
      </c>
      <c r="H365" s="101">
        <v>0</v>
      </c>
      <c r="I365" s="101">
        <v>0</v>
      </c>
      <c r="J365"/>
    </row>
    <row r="366" spans="1:10" x14ac:dyDescent="0.3">
      <c r="A366" s="94">
        <v>10</v>
      </c>
      <c r="B366" s="14" t="s">
        <v>178</v>
      </c>
      <c r="C366" s="153"/>
      <c r="D366" s="154"/>
      <c r="E366" s="155" t="s">
        <v>78</v>
      </c>
      <c r="F366" s="101">
        <v>0</v>
      </c>
      <c r="G366" s="101">
        <v>0</v>
      </c>
      <c r="H366" s="101">
        <v>0</v>
      </c>
      <c r="I366" s="101">
        <v>0</v>
      </c>
      <c r="J366"/>
    </row>
    <row r="367" spans="1:10" x14ac:dyDescent="0.3">
      <c r="A367" s="94">
        <v>11</v>
      </c>
      <c r="B367" s="14" t="s">
        <v>179</v>
      </c>
      <c r="C367" s="153"/>
      <c r="D367" s="154"/>
      <c r="E367" s="155" t="s">
        <v>80</v>
      </c>
      <c r="F367" s="101">
        <v>0</v>
      </c>
      <c r="G367" s="101">
        <v>0</v>
      </c>
      <c r="H367" s="101">
        <v>0</v>
      </c>
      <c r="I367" s="101">
        <v>0</v>
      </c>
      <c r="J367"/>
    </row>
    <row r="368" spans="1:10" ht="57.6" x14ac:dyDescent="0.3">
      <c r="A368" s="94">
        <v>12</v>
      </c>
      <c r="B368" s="157" t="s">
        <v>180</v>
      </c>
      <c r="C368" s="153"/>
      <c r="D368" s="154"/>
      <c r="E368" s="155" t="s">
        <v>155</v>
      </c>
      <c r="F368" s="101">
        <v>0</v>
      </c>
      <c r="G368" s="101">
        <v>0</v>
      </c>
      <c r="H368" s="158">
        <v>0</v>
      </c>
      <c r="I368" s="101">
        <v>0</v>
      </c>
      <c r="J368"/>
    </row>
    <row r="369" spans="1:10" x14ac:dyDescent="0.3">
      <c r="C369" s="57"/>
      <c r="D369" s="13"/>
      <c r="E369" s="13"/>
      <c r="F369" s="53" t="s">
        <v>502</v>
      </c>
      <c r="G369" s="101">
        <v>0</v>
      </c>
      <c r="H369" s="101">
        <v>0</v>
      </c>
      <c r="I369" s="101">
        <v>0</v>
      </c>
      <c r="J369" s="58"/>
    </row>
    <row r="370" spans="1:10" x14ac:dyDescent="0.3">
      <c r="B370" s="14"/>
      <c r="C370" s="121"/>
      <c r="J370"/>
    </row>
    <row r="371" spans="1:10" x14ac:dyDescent="0.3">
      <c r="A371" s="192">
        <v>2</v>
      </c>
      <c r="B371" s="116" t="s">
        <v>182</v>
      </c>
      <c r="C371" s="117"/>
      <c r="D371" s="147"/>
      <c r="E371" s="147"/>
      <c r="F371" s="147"/>
      <c r="G371" s="147"/>
      <c r="H371" s="147"/>
      <c r="I371" s="147"/>
      <c r="J371"/>
    </row>
    <row r="372" spans="1:10" x14ac:dyDescent="0.3">
      <c r="A372" s="94">
        <v>1</v>
      </c>
      <c r="B372" s="112" t="s">
        <v>183</v>
      </c>
      <c r="C372" s="112"/>
      <c r="D372" s="159"/>
      <c r="E372" s="155" t="s">
        <v>80</v>
      </c>
      <c r="F372" s="101">
        <v>0</v>
      </c>
      <c r="G372" s="101">
        <v>0</v>
      </c>
      <c r="H372" s="101">
        <v>0</v>
      </c>
      <c r="I372" s="101">
        <v>0</v>
      </c>
      <c r="J372"/>
    </row>
    <row r="373" spans="1:10" x14ac:dyDescent="0.3">
      <c r="A373" s="94">
        <v>2</v>
      </c>
      <c r="B373" s="112" t="s">
        <v>184</v>
      </c>
      <c r="C373" s="112"/>
      <c r="D373" s="159"/>
      <c r="E373" s="155" t="s">
        <v>80</v>
      </c>
      <c r="F373" s="101">
        <v>0</v>
      </c>
      <c r="G373" s="101">
        <v>0</v>
      </c>
      <c r="H373" s="101">
        <v>0</v>
      </c>
      <c r="I373" s="101">
        <v>0</v>
      </c>
      <c r="J373"/>
    </row>
    <row r="374" spans="1:10" x14ac:dyDescent="0.3">
      <c r="A374" s="94">
        <v>3</v>
      </c>
      <c r="B374" s="112" t="s">
        <v>185</v>
      </c>
      <c r="C374" s="112"/>
      <c r="D374" s="159"/>
      <c r="E374" s="155" t="s">
        <v>80</v>
      </c>
      <c r="F374" s="101">
        <v>0</v>
      </c>
      <c r="G374" s="101">
        <v>0</v>
      </c>
      <c r="H374" s="101">
        <v>0</v>
      </c>
      <c r="I374" s="101">
        <v>0</v>
      </c>
      <c r="J374"/>
    </row>
    <row r="375" spans="1:10" ht="27.6" x14ac:dyDescent="0.3">
      <c r="A375" s="94">
        <v>4</v>
      </c>
      <c r="B375" s="112" t="s">
        <v>186</v>
      </c>
      <c r="C375" s="112"/>
      <c r="D375" s="159"/>
      <c r="E375" s="155" t="s">
        <v>80</v>
      </c>
      <c r="F375" s="101">
        <v>0</v>
      </c>
      <c r="G375" s="101">
        <v>0</v>
      </c>
      <c r="H375" s="101">
        <v>0</v>
      </c>
      <c r="I375" s="101">
        <v>0</v>
      </c>
      <c r="J375"/>
    </row>
    <row r="376" spans="1:10" x14ac:dyDescent="0.3">
      <c r="A376" s="94">
        <v>5</v>
      </c>
      <c r="B376" s="112" t="s">
        <v>187</v>
      </c>
      <c r="C376" s="112"/>
      <c r="D376" s="159"/>
      <c r="E376" s="155" t="s">
        <v>80</v>
      </c>
      <c r="F376" s="101">
        <v>0</v>
      </c>
      <c r="G376" s="101">
        <v>0</v>
      </c>
      <c r="H376" s="101">
        <v>0</v>
      </c>
      <c r="I376" s="101">
        <v>0</v>
      </c>
      <c r="J376"/>
    </row>
    <row r="377" spans="1:10" x14ac:dyDescent="0.3">
      <c r="A377" s="94">
        <v>6</v>
      </c>
      <c r="B377" s="112" t="s">
        <v>188</v>
      </c>
      <c r="C377" s="112"/>
      <c r="D377" s="159"/>
      <c r="E377" s="155" t="s">
        <v>80</v>
      </c>
      <c r="F377" s="101">
        <v>0</v>
      </c>
      <c r="G377" s="101">
        <v>0</v>
      </c>
      <c r="H377" s="101">
        <v>0</v>
      </c>
      <c r="I377" s="101">
        <v>0</v>
      </c>
      <c r="J377"/>
    </row>
    <row r="378" spans="1:10" x14ac:dyDescent="0.3">
      <c r="A378" s="94">
        <v>7</v>
      </c>
      <c r="B378" s="112" t="s">
        <v>189</v>
      </c>
      <c r="C378" s="112"/>
      <c r="D378" s="159"/>
      <c r="E378" s="155" t="s">
        <v>78</v>
      </c>
      <c r="F378" s="101">
        <v>0</v>
      </c>
      <c r="G378" s="101">
        <v>0</v>
      </c>
      <c r="H378" s="101">
        <v>0</v>
      </c>
      <c r="I378" s="101">
        <v>0</v>
      </c>
      <c r="J378"/>
    </row>
    <row r="379" spans="1:10" x14ac:dyDescent="0.3">
      <c r="A379" s="94">
        <v>8</v>
      </c>
      <c r="B379" s="14" t="s">
        <v>190</v>
      </c>
      <c r="C379" s="57"/>
      <c r="D379" s="159"/>
      <c r="E379" s="155" t="s">
        <v>80</v>
      </c>
      <c r="F379" s="101">
        <v>0</v>
      </c>
      <c r="G379" s="101">
        <v>0</v>
      </c>
      <c r="H379" s="101">
        <v>0</v>
      </c>
      <c r="I379" s="101">
        <v>0</v>
      </c>
      <c r="J379"/>
    </row>
    <row r="380" spans="1:10" x14ac:dyDescent="0.3">
      <c r="A380" s="94">
        <v>9</v>
      </c>
      <c r="B380" s="112" t="s">
        <v>191</v>
      </c>
      <c r="C380" s="112"/>
      <c r="D380" s="159"/>
      <c r="E380" s="155" t="s">
        <v>80</v>
      </c>
      <c r="F380" s="101">
        <v>0</v>
      </c>
      <c r="G380" s="101">
        <v>0</v>
      </c>
      <c r="H380" s="101">
        <v>0</v>
      </c>
      <c r="I380" s="101">
        <v>0</v>
      </c>
      <c r="J380"/>
    </row>
    <row r="381" spans="1:10" x14ac:dyDescent="0.3">
      <c r="A381" s="94">
        <v>10</v>
      </c>
      <c r="B381" s="112" t="s">
        <v>192</v>
      </c>
      <c r="C381" s="112"/>
      <c r="D381" s="154"/>
      <c r="E381" s="155" t="s">
        <v>80</v>
      </c>
      <c r="F381" s="101">
        <v>0</v>
      </c>
      <c r="G381" s="101">
        <v>0</v>
      </c>
      <c r="H381" s="101">
        <v>0</v>
      </c>
      <c r="I381" s="101">
        <v>0</v>
      </c>
      <c r="J381"/>
    </row>
    <row r="382" spans="1:10" x14ac:dyDescent="0.3">
      <c r="C382" s="57"/>
      <c r="D382" s="13"/>
      <c r="E382" s="13"/>
      <c r="F382" s="53" t="s">
        <v>502</v>
      </c>
      <c r="G382" s="101">
        <v>0</v>
      </c>
      <c r="H382" s="101">
        <v>0</v>
      </c>
      <c r="I382" s="101">
        <v>0</v>
      </c>
      <c r="J382" s="58"/>
    </row>
    <row r="383" spans="1:10" x14ac:dyDescent="0.3">
      <c r="C383" s="57"/>
      <c r="D383" s="13"/>
      <c r="E383" s="13"/>
      <c r="F383" s="53"/>
      <c r="G383" s="95"/>
      <c r="H383" s="95"/>
      <c r="I383" s="95"/>
      <c r="J383" s="58"/>
    </row>
    <row r="384" spans="1:10" x14ac:dyDescent="0.3">
      <c r="A384" s="192">
        <v>3</v>
      </c>
      <c r="B384" s="116" t="s">
        <v>193</v>
      </c>
      <c r="C384" s="117"/>
      <c r="D384" s="147"/>
      <c r="E384" s="147"/>
      <c r="F384" s="147"/>
      <c r="G384" s="147"/>
      <c r="H384" s="147"/>
      <c r="I384" s="147"/>
      <c r="J384"/>
    </row>
    <row r="385" spans="1:10" x14ac:dyDescent="0.3">
      <c r="A385" s="94">
        <v>1</v>
      </c>
      <c r="B385" s="112" t="s">
        <v>194</v>
      </c>
      <c r="C385" s="112"/>
      <c r="D385" s="159"/>
      <c r="E385" s="155" t="s">
        <v>80</v>
      </c>
      <c r="F385" s="101">
        <v>0</v>
      </c>
      <c r="G385" s="101">
        <v>0</v>
      </c>
      <c r="H385" s="101">
        <v>0</v>
      </c>
      <c r="I385" s="101">
        <v>0</v>
      </c>
      <c r="J385"/>
    </row>
    <row r="386" spans="1:10" x14ac:dyDescent="0.3">
      <c r="A386" s="94">
        <v>2</v>
      </c>
      <c r="B386" s="14" t="s">
        <v>195</v>
      </c>
      <c r="C386" s="57"/>
      <c r="D386" s="159"/>
      <c r="E386" s="155" t="s">
        <v>80</v>
      </c>
      <c r="F386" s="101">
        <v>0</v>
      </c>
      <c r="G386" s="101">
        <v>0</v>
      </c>
      <c r="H386" s="101">
        <v>0</v>
      </c>
      <c r="I386" s="101">
        <v>0</v>
      </c>
      <c r="J386"/>
    </row>
    <row r="387" spans="1:10" x14ac:dyDescent="0.3">
      <c r="A387" s="94">
        <v>3</v>
      </c>
      <c r="B387" s="112" t="s">
        <v>196</v>
      </c>
      <c r="C387" s="112"/>
      <c r="D387" s="159"/>
      <c r="E387" s="155" t="s">
        <v>80</v>
      </c>
      <c r="F387" s="101">
        <v>0</v>
      </c>
      <c r="G387" s="101">
        <v>0</v>
      </c>
      <c r="H387" s="101">
        <v>0</v>
      </c>
      <c r="I387" s="101">
        <v>0</v>
      </c>
      <c r="J387"/>
    </row>
    <row r="388" spans="1:10" ht="57.6" x14ac:dyDescent="0.3">
      <c r="A388" s="94">
        <v>4</v>
      </c>
      <c r="B388" s="161" t="s">
        <v>197</v>
      </c>
      <c r="C388" s="112"/>
      <c r="D388" s="154"/>
      <c r="E388" s="155" t="s">
        <v>155</v>
      </c>
      <c r="F388" s="101">
        <v>0</v>
      </c>
      <c r="G388" s="101">
        <v>0</v>
      </c>
      <c r="H388" s="101">
        <v>0</v>
      </c>
      <c r="I388" s="101">
        <v>0</v>
      </c>
      <c r="J388"/>
    </row>
    <row r="389" spans="1:10" ht="28.8" x14ac:dyDescent="0.3">
      <c r="A389" s="94">
        <v>5</v>
      </c>
      <c r="B389" s="160" t="s">
        <v>416</v>
      </c>
      <c r="C389" s="160"/>
      <c r="D389" s="154"/>
      <c r="E389" s="155" t="s">
        <v>78</v>
      </c>
      <c r="F389" s="101">
        <v>0</v>
      </c>
      <c r="G389" s="101">
        <v>0</v>
      </c>
      <c r="H389" s="101">
        <v>0</v>
      </c>
      <c r="I389" s="101">
        <v>0</v>
      </c>
      <c r="J389"/>
    </row>
    <row r="390" spans="1:10" x14ac:dyDescent="0.3">
      <c r="C390" s="57"/>
      <c r="D390" s="13"/>
      <c r="E390" s="13"/>
      <c r="F390" s="53" t="s">
        <v>502</v>
      </c>
      <c r="G390" s="101">
        <v>0</v>
      </c>
      <c r="H390" s="101">
        <v>0</v>
      </c>
      <c r="I390" s="101">
        <v>0</v>
      </c>
      <c r="J390" s="58"/>
    </row>
    <row r="391" spans="1:10" x14ac:dyDescent="0.3">
      <c r="C391" s="57"/>
      <c r="D391" s="13"/>
      <c r="E391" s="13"/>
      <c r="F391" s="53"/>
      <c r="G391" s="95"/>
      <c r="H391" s="95"/>
      <c r="I391" s="95"/>
      <c r="J391" s="58"/>
    </row>
    <row r="392" spans="1:10" ht="15" thickBot="1" x14ac:dyDescent="0.35">
      <c r="B392" s="120" t="s">
        <v>198</v>
      </c>
      <c r="C392" s="104"/>
      <c r="J392"/>
    </row>
    <row r="393" spans="1:10" x14ac:dyDescent="0.3">
      <c r="B393" s="122"/>
      <c r="C393" s="123"/>
      <c r="D393" s="124"/>
      <c r="E393" s="124"/>
      <c r="F393" s="124"/>
      <c r="G393" s="124"/>
      <c r="H393" s="124"/>
      <c r="I393" s="125"/>
      <c r="J393"/>
    </row>
    <row r="394" spans="1:10" x14ac:dyDescent="0.3">
      <c r="B394" s="126"/>
      <c r="C394" s="127"/>
      <c r="D394" s="128"/>
      <c r="E394" s="128"/>
      <c r="F394" s="128"/>
      <c r="G394" s="128"/>
      <c r="H394" s="128"/>
      <c r="I394" s="129"/>
      <c r="J394"/>
    </row>
    <row r="395" spans="1:10" x14ac:dyDescent="0.3">
      <c r="B395" s="126"/>
      <c r="C395" s="127"/>
      <c r="D395" s="128"/>
      <c r="E395" s="128"/>
      <c r="F395" s="128"/>
      <c r="G395" s="128"/>
      <c r="H395" s="128"/>
      <c r="I395" s="129"/>
      <c r="J395"/>
    </row>
    <row r="396" spans="1:10" x14ac:dyDescent="0.3">
      <c r="B396" s="126"/>
      <c r="C396" s="127"/>
      <c r="D396" s="128"/>
      <c r="E396" s="128"/>
      <c r="F396" s="128"/>
      <c r="G396" s="128"/>
      <c r="H396" s="128"/>
      <c r="I396" s="129"/>
      <c r="J396"/>
    </row>
    <row r="397" spans="1:10" x14ac:dyDescent="0.3">
      <c r="B397" s="126"/>
      <c r="C397" s="127"/>
      <c r="D397" s="128"/>
      <c r="E397" s="128"/>
      <c r="F397" s="128"/>
      <c r="G397" s="128"/>
      <c r="H397" s="128"/>
      <c r="I397" s="129"/>
      <c r="J397"/>
    </row>
    <row r="398" spans="1:10" ht="15" thickBot="1" x14ac:dyDescent="0.35">
      <c r="B398" s="130"/>
      <c r="C398" s="131"/>
      <c r="D398" s="132"/>
      <c r="E398" s="132"/>
      <c r="F398" s="132"/>
      <c r="G398" s="132"/>
      <c r="H398" s="132"/>
      <c r="I398" s="133"/>
      <c r="J398"/>
    </row>
    <row r="399" spans="1:10" x14ac:dyDescent="0.3">
      <c r="C399" s="2"/>
      <c r="J399"/>
    </row>
    <row r="400" spans="1:10" x14ac:dyDescent="0.3">
      <c r="C400" s="2"/>
      <c r="J400"/>
    </row>
    <row r="401" spans="1:10" ht="28.8" x14ac:dyDescent="0.3">
      <c r="A401" s="3">
        <v>1.2</v>
      </c>
      <c r="B401" s="89" t="s">
        <v>72</v>
      </c>
      <c r="C401" s="57"/>
      <c r="D401" s="102" t="s">
        <v>20</v>
      </c>
      <c r="E401" s="102" t="s">
        <v>23</v>
      </c>
      <c r="F401" s="102" t="s">
        <v>104</v>
      </c>
      <c r="G401" s="103" t="s">
        <v>32</v>
      </c>
      <c r="H401" s="103" t="s">
        <v>33</v>
      </c>
      <c r="I401" s="103" t="s">
        <v>34</v>
      </c>
      <c r="J401"/>
    </row>
    <row r="402" spans="1:10" x14ac:dyDescent="0.3">
      <c r="A402" s="5">
        <v>5</v>
      </c>
      <c r="B402" s="105" t="s">
        <v>199</v>
      </c>
      <c r="C402" s="106"/>
      <c r="D402" s="107"/>
      <c r="E402" s="107"/>
      <c r="F402" s="107"/>
      <c r="G402" s="146"/>
      <c r="H402" s="146"/>
      <c r="I402" s="146"/>
      <c r="J402"/>
    </row>
    <row r="403" spans="1:10" x14ac:dyDescent="0.3">
      <c r="A403" s="192">
        <v>1</v>
      </c>
      <c r="B403" s="116" t="s">
        <v>200</v>
      </c>
      <c r="C403" s="117"/>
      <c r="D403" s="147"/>
      <c r="E403" s="147"/>
      <c r="F403" s="147"/>
      <c r="G403" s="147"/>
      <c r="H403" s="147"/>
      <c r="I403" s="147"/>
      <c r="J403"/>
    </row>
    <row r="404" spans="1:10" x14ac:dyDescent="0.3">
      <c r="A404" s="94">
        <v>1</v>
      </c>
      <c r="B404" s="14" t="s">
        <v>201</v>
      </c>
      <c r="C404" s="153"/>
      <c r="D404" s="159"/>
      <c r="E404" s="155" t="s">
        <v>80</v>
      </c>
      <c r="F404" s="101">
        <v>0</v>
      </c>
      <c r="G404" s="101">
        <v>0</v>
      </c>
      <c r="H404" s="101">
        <v>0</v>
      </c>
      <c r="I404" s="101">
        <v>0</v>
      </c>
      <c r="J404"/>
    </row>
    <row r="405" spans="1:10" x14ac:dyDescent="0.3">
      <c r="A405" s="94">
        <v>2</v>
      </c>
      <c r="B405" s="14" t="s">
        <v>202</v>
      </c>
      <c r="C405" s="153"/>
      <c r="D405" s="159"/>
      <c r="E405" s="155" t="s">
        <v>80</v>
      </c>
      <c r="F405" s="101">
        <v>0</v>
      </c>
      <c r="G405" s="101">
        <v>0</v>
      </c>
      <c r="H405" s="101">
        <v>0</v>
      </c>
      <c r="I405" s="101">
        <v>0</v>
      </c>
      <c r="J405"/>
    </row>
    <row r="406" spans="1:10" x14ac:dyDescent="0.3">
      <c r="A406" s="94">
        <v>3</v>
      </c>
      <c r="B406" s="14" t="s">
        <v>203</v>
      </c>
      <c r="C406" s="153"/>
      <c r="D406" s="159"/>
      <c r="E406" s="155" t="s">
        <v>80</v>
      </c>
      <c r="F406" s="101">
        <v>0</v>
      </c>
      <c r="G406" s="101">
        <v>0</v>
      </c>
      <c r="H406" s="101">
        <v>0</v>
      </c>
      <c r="I406" s="101">
        <v>0</v>
      </c>
      <c r="J406"/>
    </row>
    <row r="407" spans="1:10" x14ac:dyDescent="0.3">
      <c r="A407" s="94">
        <v>4</v>
      </c>
      <c r="B407" s="14" t="s">
        <v>204</v>
      </c>
      <c r="C407" s="153"/>
      <c r="D407" s="159"/>
      <c r="E407" s="155" t="s">
        <v>80</v>
      </c>
      <c r="F407" s="101">
        <v>0</v>
      </c>
      <c r="G407" s="101">
        <v>0</v>
      </c>
      <c r="H407" s="101">
        <v>0</v>
      </c>
      <c r="I407" s="101">
        <v>0</v>
      </c>
      <c r="J407"/>
    </row>
    <row r="408" spans="1:10" x14ac:dyDescent="0.3">
      <c r="A408" s="94">
        <v>5</v>
      </c>
      <c r="B408" s="112" t="s">
        <v>205</v>
      </c>
      <c r="C408" s="112"/>
      <c r="D408" s="154"/>
      <c r="E408" s="155" t="s">
        <v>80</v>
      </c>
      <c r="F408" s="101">
        <v>0</v>
      </c>
      <c r="G408" s="101">
        <v>0</v>
      </c>
      <c r="H408" s="101">
        <v>0</v>
      </c>
      <c r="I408" s="101">
        <v>0</v>
      </c>
      <c r="J408"/>
    </row>
    <row r="409" spans="1:10" x14ac:dyDescent="0.3">
      <c r="A409" s="94">
        <v>6</v>
      </c>
      <c r="B409" s="14" t="s">
        <v>206</v>
      </c>
      <c r="C409" s="2"/>
      <c r="D409" s="154"/>
      <c r="E409" s="155" t="s">
        <v>80</v>
      </c>
      <c r="F409" s="101">
        <v>0</v>
      </c>
      <c r="G409" s="101">
        <v>0</v>
      </c>
      <c r="H409" s="101">
        <v>0</v>
      </c>
      <c r="I409" s="101">
        <v>0</v>
      </c>
      <c r="J409"/>
    </row>
    <row r="410" spans="1:10" x14ac:dyDescent="0.3">
      <c r="A410" s="94">
        <v>7</v>
      </c>
      <c r="B410" s="14" t="s">
        <v>207</v>
      </c>
      <c r="C410" s="2"/>
      <c r="D410" s="154"/>
      <c r="E410" s="155" t="s">
        <v>80</v>
      </c>
      <c r="F410" s="101">
        <v>0</v>
      </c>
      <c r="G410" s="101">
        <v>0</v>
      </c>
      <c r="H410" s="101">
        <v>0</v>
      </c>
      <c r="I410" s="101">
        <v>0</v>
      </c>
      <c r="J410"/>
    </row>
    <row r="411" spans="1:10" x14ac:dyDescent="0.3">
      <c r="C411" s="57"/>
      <c r="D411" s="13"/>
      <c r="E411" s="13"/>
      <c r="F411" s="53" t="s">
        <v>502</v>
      </c>
      <c r="G411" s="101">
        <v>0</v>
      </c>
      <c r="H411" s="101">
        <v>0</v>
      </c>
      <c r="I411" s="101">
        <v>0</v>
      </c>
      <c r="J411" s="58"/>
    </row>
    <row r="412" spans="1:10" x14ac:dyDescent="0.3">
      <c r="C412" s="57"/>
      <c r="D412" s="13"/>
      <c r="E412" s="13"/>
      <c r="F412" s="53"/>
      <c r="G412" s="95"/>
      <c r="H412" s="95"/>
      <c r="I412" s="95"/>
      <c r="J412" s="58"/>
    </row>
    <row r="413" spans="1:10" x14ac:dyDescent="0.3">
      <c r="A413" s="192">
        <v>2</v>
      </c>
      <c r="B413" s="116" t="s">
        <v>209</v>
      </c>
      <c r="C413" s="117"/>
      <c r="D413" s="147"/>
      <c r="E413" s="147"/>
      <c r="F413" s="147"/>
      <c r="G413" s="147"/>
      <c r="H413" s="147"/>
      <c r="I413" s="147"/>
      <c r="J413"/>
    </row>
    <row r="414" spans="1:10" x14ac:dyDescent="0.3">
      <c r="A414" s="94">
        <v>1</v>
      </c>
      <c r="B414" s="14" t="s">
        <v>210</v>
      </c>
      <c r="C414" s="2"/>
      <c r="D414" s="154"/>
      <c r="E414" s="155" t="s">
        <v>80</v>
      </c>
      <c r="F414" s="101">
        <v>0</v>
      </c>
      <c r="G414" s="101">
        <v>0</v>
      </c>
      <c r="H414" s="101">
        <v>0</v>
      </c>
      <c r="I414" s="101">
        <v>0</v>
      </c>
      <c r="J414"/>
    </row>
    <row r="415" spans="1:10" x14ac:dyDescent="0.3">
      <c r="A415" s="94">
        <v>2</v>
      </c>
      <c r="B415" s="14" t="s">
        <v>211</v>
      </c>
      <c r="C415" s="2"/>
      <c r="D415" s="154"/>
      <c r="E415" s="155" t="s">
        <v>80</v>
      </c>
      <c r="F415" s="101">
        <v>0</v>
      </c>
      <c r="G415" s="101">
        <v>0</v>
      </c>
      <c r="H415" s="101">
        <v>0</v>
      </c>
      <c r="I415" s="101">
        <v>0</v>
      </c>
      <c r="J415"/>
    </row>
    <row r="416" spans="1:10" x14ac:dyDescent="0.3">
      <c r="A416" s="94">
        <v>3</v>
      </c>
      <c r="B416" s="14" t="s">
        <v>212</v>
      </c>
      <c r="C416" s="2"/>
      <c r="D416" s="154"/>
      <c r="E416" s="155" t="s">
        <v>80</v>
      </c>
      <c r="F416" s="101">
        <v>0</v>
      </c>
      <c r="G416" s="101">
        <v>0</v>
      </c>
      <c r="H416" s="101">
        <v>0</v>
      </c>
      <c r="I416" s="101">
        <v>0</v>
      </c>
      <c r="J416"/>
    </row>
    <row r="417" spans="1:10" x14ac:dyDescent="0.3">
      <c r="A417" s="94">
        <v>4</v>
      </c>
      <c r="B417" s="14" t="s">
        <v>213</v>
      </c>
      <c r="C417" s="2"/>
      <c r="D417" s="154"/>
      <c r="E417" s="155" t="s">
        <v>80</v>
      </c>
      <c r="F417" s="101">
        <v>0</v>
      </c>
      <c r="G417" s="101">
        <v>0</v>
      </c>
      <c r="H417" s="101">
        <v>0</v>
      </c>
      <c r="I417" s="101">
        <v>0</v>
      </c>
      <c r="J417"/>
    </row>
    <row r="418" spans="1:10" x14ac:dyDescent="0.3">
      <c r="A418" s="94">
        <v>5</v>
      </c>
      <c r="B418" s="14" t="s">
        <v>214</v>
      </c>
      <c r="C418" s="2"/>
      <c r="D418" s="154"/>
      <c r="E418" s="155" t="s">
        <v>80</v>
      </c>
      <c r="F418" s="101">
        <v>0</v>
      </c>
      <c r="G418" s="101">
        <v>0</v>
      </c>
      <c r="H418" s="101">
        <v>0</v>
      </c>
      <c r="I418" s="101">
        <v>0</v>
      </c>
      <c r="J418"/>
    </row>
    <row r="419" spans="1:10" x14ac:dyDescent="0.3">
      <c r="C419" s="57"/>
      <c r="D419" s="13"/>
      <c r="E419" s="13"/>
      <c r="F419" s="53" t="s">
        <v>502</v>
      </c>
      <c r="G419" s="101">
        <v>0</v>
      </c>
      <c r="H419" s="101">
        <v>0</v>
      </c>
      <c r="I419" s="101">
        <v>0</v>
      </c>
      <c r="J419" s="58"/>
    </row>
    <row r="420" spans="1:10" x14ac:dyDescent="0.3">
      <c r="C420" s="57"/>
      <c r="D420" s="13"/>
      <c r="E420" s="13"/>
      <c r="F420" s="53"/>
      <c r="G420" s="95"/>
      <c r="H420" s="95"/>
      <c r="I420" s="95"/>
      <c r="J420" s="58"/>
    </row>
    <row r="421" spans="1:10" x14ac:dyDescent="0.3">
      <c r="A421" s="192">
        <v>3</v>
      </c>
      <c r="B421" s="116" t="s">
        <v>215</v>
      </c>
      <c r="C421" s="117"/>
      <c r="D421" s="147"/>
      <c r="E421" s="147"/>
      <c r="F421" s="147"/>
      <c r="G421" s="147"/>
      <c r="H421" s="147"/>
      <c r="I421" s="147"/>
      <c r="J421"/>
    </row>
    <row r="422" spans="1:10" x14ac:dyDescent="0.3">
      <c r="A422" s="94">
        <v>1</v>
      </c>
      <c r="B422" s="14" t="s">
        <v>216</v>
      </c>
      <c r="C422" s="2"/>
      <c r="D422" s="154"/>
      <c r="E422" s="155" t="s">
        <v>80</v>
      </c>
      <c r="F422" s="101">
        <v>0</v>
      </c>
      <c r="G422" s="101">
        <v>0</v>
      </c>
      <c r="H422" s="101">
        <v>0</v>
      </c>
      <c r="I422" s="101">
        <v>0</v>
      </c>
      <c r="J422"/>
    </row>
    <row r="423" spans="1:10" x14ac:dyDescent="0.3">
      <c r="A423" s="94">
        <v>2</v>
      </c>
      <c r="B423" s="112" t="s">
        <v>217</v>
      </c>
      <c r="C423" s="112"/>
      <c r="D423" s="154"/>
      <c r="E423" s="155" t="s">
        <v>80</v>
      </c>
      <c r="F423" s="101">
        <v>0</v>
      </c>
      <c r="G423" s="101">
        <v>0</v>
      </c>
      <c r="H423" s="101">
        <v>0</v>
      </c>
      <c r="I423" s="101">
        <v>0</v>
      </c>
      <c r="J423"/>
    </row>
    <row r="424" spans="1:10" x14ac:dyDescent="0.3">
      <c r="A424" s="94">
        <v>3</v>
      </c>
      <c r="B424" s="112" t="s">
        <v>219</v>
      </c>
      <c r="C424" s="112"/>
      <c r="D424" s="154"/>
      <c r="E424" s="155" t="s">
        <v>80</v>
      </c>
      <c r="F424" s="101">
        <v>0</v>
      </c>
      <c r="G424" s="101">
        <v>0</v>
      </c>
      <c r="H424" s="101">
        <v>0</v>
      </c>
      <c r="I424" s="101">
        <v>0</v>
      </c>
      <c r="J424"/>
    </row>
    <row r="425" spans="1:10" ht="27.6" x14ac:dyDescent="0.3">
      <c r="A425" s="94">
        <v>4</v>
      </c>
      <c r="B425" s="112" t="s">
        <v>218</v>
      </c>
      <c r="C425" s="112"/>
      <c r="D425" s="154"/>
      <c r="E425" s="155" t="s">
        <v>80</v>
      </c>
      <c r="F425" s="101">
        <v>0</v>
      </c>
      <c r="G425" s="101">
        <v>0</v>
      </c>
      <c r="H425" s="101">
        <v>0</v>
      </c>
      <c r="I425" s="101">
        <v>0</v>
      </c>
      <c r="J425"/>
    </row>
    <row r="426" spans="1:10" x14ac:dyDescent="0.3">
      <c r="A426" s="94">
        <v>5</v>
      </c>
      <c r="B426" s="112" t="s">
        <v>220</v>
      </c>
      <c r="C426" s="112"/>
      <c r="D426" s="154"/>
      <c r="E426" s="155" t="s">
        <v>80</v>
      </c>
      <c r="F426" s="101">
        <v>0</v>
      </c>
      <c r="G426" s="101">
        <v>0</v>
      </c>
      <c r="H426" s="101">
        <v>0</v>
      </c>
      <c r="I426" s="101">
        <v>0</v>
      </c>
      <c r="J426"/>
    </row>
    <row r="427" spans="1:10" x14ac:dyDescent="0.3">
      <c r="A427" s="94">
        <v>6</v>
      </c>
      <c r="B427" s="112" t="s">
        <v>221</v>
      </c>
      <c r="C427" s="112"/>
      <c r="D427" s="154"/>
      <c r="E427" s="155" t="s">
        <v>80</v>
      </c>
      <c r="F427" s="101">
        <v>0</v>
      </c>
      <c r="G427" s="101">
        <v>0</v>
      </c>
      <c r="H427" s="101">
        <v>0</v>
      </c>
      <c r="I427" s="101">
        <v>0</v>
      </c>
      <c r="J427"/>
    </row>
    <row r="428" spans="1:10" x14ac:dyDescent="0.3">
      <c r="A428" s="94">
        <v>7</v>
      </c>
      <c r="B428" s="112" t="s">
        <v>417</v>
      </c>
      <c r="C428" s="112"/>
      <c r="D428" s="154"/>
      <c r="E428" s="155" t="s">
        <v>80</v>
      </c>
      <c r="F428" s="101">
        <v>0</v>
      </c>
      <c r="G428" s="101">
        <v>0</v>
      </c>
      <c r="H428" s="101">
        <v>0</v>
      </c>
      <c r="I428" s="101">
        <v>0</v>
      </c>
      <c r="J428"/>
    </row>
    <row r="429" spans="1:10" x14ac:dyDescent="0.3">
      <c r="C429" s="57"/>
      <c r="D429" s="13"/>
      <c r="E429" s="13"/>
      <c r="F429" s="53" t="s">
        <v>502</v>
      </c>
      <c r="G429" s="101">
        <v>0</v>
      </c>
      <c r="H429" s="101">
        <v>0</v>
      </c>
      <c r="I429" s="101">
        <v>0</v>
      </c>
      <c r="J429" s="58"/>
    </row>
    <row r="430" spans="1:10" x14ac:dyDescent="0.3">
      <c r="C430" s="57"/>
      <c r="D430" s="13"/>
      <c r="E430" s="13"/>
      <c r="F430" s="53"/>
      <c r="G430" s="95"/>
      <c r="H430" s="95"/>
      <c r="I430" s="95"/>
      <c r="J430" s="58"/>
    </row>
    <row r="431" spans="1:10" x14ac:dyDescent="0.3">
      <c r="A431" s="192">
        <v>4</v>
      </c>
      <c r="B431" s="116" t="s">
        <v>557</v>
      </c>
      <c r="C431" s="117"/>
      <c r="D431" s="147"/>
      <c r="E431" s="147"/>
      <c r="F431" s="147"/>
      <c r="G431" s="147"/>
      <c r="H431" s="147"/>
      <c r="I431" s="147"/>
      <c r="J431"/>
    </row>
    <row r="432" spans="1:10" x14ac:dyDescent="0.3">
      <c r="A432" s="94">
        <v>1</v>
      </c>
      <c r="B432" s="14" t="s">
        <v>223</v>
      </c>
      <c r="C432" s="2"/>
      <c r="D432" s="154"/>
      <c r="E432" s="155" t="s">
        <v>80</v>
      </c>
      <c r="F432" s="101">
        <v>0</v>
      </c>
      <c r="G432" s="101">
        <v>0</v>
      </c>
      <c r="H432" s="101">
        <v>0</v>
      </c>
      <c r="I432" s="101">
        <v>0</v>
      </c>
      <c r="J432"/>
    </row>
    <row r="433" spans="1:10" x14ac:dyDescent="0.3">
      <c r="A433" s="301">
        <v>2</v>
      </c>
      <c r="B433" s="302" t="s">
        <v>224</v>
      </c>
      <c r="C433" s="302"/>
      <c r="D433" s="303"/>
      <c r="E433" s="304" t="s">
        <v>80</v>
      </c>
      <c r="F433" s="305">
        <v>0</v>
      </c>
      <c r="G433" s="305">
        <v>0</v>
      </c>
      <c r="H433" s="305">
        <v>0</v>
      </c>
      <c r="I433" s="305">
        <v>0</v>
      </c>
      <c r="J433"/>
    </row>
    <row r="434" spans="1:10" x14ac:dyDescent="0.3">
      <c r="A434" s="301">
        <v>3</v>
      </c>
      <c r="B434" s="306" t="s">
        <v>225</v>
      </c>
      <c r="C434" s="307"/>
      <c r="D434" s="303"/>
      <c r="E434" s="304" t="s">
        <v>80</v>
      </c>
      <c r="F434" s="305">
        <v>0</v>
      </c>
      <c r="G434" s="305">
        <v>0</v>
      </c>
      <c r="H434" s="305">
        <v>0</v>
      </c>
      <c r="I434" s="305">
        <v>0</v>
      </c>
      <c r="J434"/>
    </row>
    <row r="435" spans="1:10" x14ac:dyDescent="0.3">
      <c r="A435" s="301">
        <v>4</v>
      </c>
      <c r="B435" s="306" t="s">
        <v>226</v>
      </c>
      <c r="C435" s="307"/>
      <c r="D435" s="303"/>
      <c r="E435" s="304" t="s">
        <v>80</v>
      </c>
      <c r="F435" s="305">
        <v>0</v>
      </c>
      <c r="G435" s="305">
        <v>0</v>
      </c>
      <c r="H435" s="305">
        <v>0</v>
      </c>
      <c r="I435" s="305">
        <v>0</v>
      </c>
      <c r="J435"/>
    </row>
    <row r="436" spans="1:10" x14ac:dyDescent="0.3">
      <c r="A436" s="301">
        <v>5</v>
      </c>
      <c r="B436" s="306" t="s">
        <v>227</v>
      </c>
      <c r="C436" s="307"/>
      <c r="D436" s="303"/>
      <c r="E436" s="304" t="s">
        <v>80</v>
      </c>
      <c r="F436" s="305">
        <v>0</v>
      </c>
      <c r="G436" s="305">
        <v>0</v>
      </c>
      <c r="H436" s="305">
        <v>0</v>
      </c>
      <c r="I436" s="305">
        <v>0</v>
      </c>
      <c r="J436"/>
    </row>
    <row r="437" spans="1:10" x14ac:dyDescent="0.3">
      <c r="A437" s="301">
        <v>6</v>
      </c>
      <c r="B437" s="306" t="s">
        <v>228</v>
      </c>
      <c r="C437" s="307"/>
      <c r="D437" s="303"/>
      <c r="E437" s="304" t="s">
        <v>80</v>
      </c>
      <c r="F437" s="305">
        <v>0</v>
      </c>
      <c r="G437" s="305">
        <v>0</v>
      </c>
      <c r="H437" s="305">
        <v>0</v>
      </c>
      <c r="I437" s="305">
        <v>0</v>
      </c>
      <c r="J437"/>
    </row>
    <row r="438" spans="1:10" x14ac:dyDescent="0.3">
      <c r="C438" s="57"/>
      <c r="D438" s="13"/>
      <c r="E438" s="13"/>
      <c r="F438" s="53" t="s">
        <v>502</v>
      </c>
      <c r="G438" s="101">
        <v>0</v>
      </c>
      <c r="H438" s="101">
        <v>0</v>
      </c>
      <c r="I438" s="101">
        <v>0</v>
      </c>
      <c r="J438" s="58"/>
    </row>
    <row r="439" spans="1:10" x14ac:dyDescent="0.3">
      <c r="C439" s="57"/>
      <c r="D439" s="13"/>
      <c r="E439" s="13"/>
      <c r="F439" s="53"/>
      <c r="G439" s="95"/>
      <c r="H439" s="95"/>
      <c r="I439" s="95"/>
      <c r="J439" s="58"/>
    </row>
    <row r="440" spans="1:10" x14ac:dyDescent="0.3">
      <c r="A440" s="192">
        <v>5</v>
      </c>
      <c r="B440" s="116" t="s">
        <v>369</v>
      </c>
      <c r="C440" s="117"/>
      <c r="D440" s="147"/>
      <c r="E440" s="147"/>
      <c r="F440" s="147"/>
      <c r="G440" s="147"/>
      <c r="H440" s="147"/>
      <c r="I440" s="147"/>
      <c r="J440"/>
    </row>
    <row r="441" spans="1:10" x14ac:dyDescent="0.3">
      <c r="A441" s="94">
        <v>1</v>
      </c>
      <c r="B441" s="14" t="s">
        <v>370</v>
      </c>
      <c r="C441" s="2"/>
      <c r="D441" s="154"/>
      <c r="E441" s="155" t="s">
        <v>80</v>
      </c>
      <c r="F441" s="101">
        <v>0</v>
      </c>
      <c r="G441" s="101">
        <v>0</v>
      </c>
      <c r="H441" s="101">
        <v>0</v>
      </c>
      <c r="I441" s="101">
        <v>0</v>
      </c>
      <c r="J441"/>
    </row>
    <row r="442" spans="1:10" x14ac:dyDescent="0.3">
      <c r="A442" s="94">
        <v>2</v>
      </c>
      <c r="B442" s="112" t="s">
        <v>371</v>
      </c>
      <c r="C442" s="112"/>
      <c r="D442" s="154"/>
      <c r="E442" s="155" t="s">
        <v>80</v>
      </c>
      <c r="F442" s="101">
        <v>0</v>
      </c>
      <c r="G442" s="101">
        <v>0</v>
      </c>
      <c r="H442" s="101">
        <v>0</v>
      </c>
      <c r="I442" s="101">
        <v>0</v>
      </c>
      <c r="J442"/>
    </row>
    <row r="443" spans="1:10" x14ac:dyDescent="0.3">
      <c r="A443" s="94">
        <v>3</v>
      </c>
      <c r="B443" s="14" t="s">
        <v>372</v>
      </c>
      <c r="C443" s="2"/>
      <c r="D443" s="154"/>
      <c r="E443" s="155" t="s">
        <v>80</v>
      </c>
      <c r="F443" s="101">
        <v>0</v>
      </c>
      <c r="G443" s="101">
        <v>0</v>
      </c>
      <c r="H443" s="101">
        <v>0</v>
      </c>
      <c r="I443" s="101">
        <v>0</v>
      </c>
      <c r="J443"/>
    </row>
    <row r="444" spans="1:10" x14ac:dyDescent="0.3">
      <c r="A444" s="94">
        <v>4</v>
      </c>
      <c r="B444" s="14" t="s">
        <v>373</v>
      </c>
      <c r="C444" s="2"/>
      <c r="D444" s="154"/>
      <c r="E444" s="155" t="s">
        <v>80</v>
      </c>
      <c r="F444" s="101">
        <v>0</v>
      </c>
      <c r="G444" s="101">
        <v>0</v>
      </c>
      <c r="H444" s="101">
        <v>0</v>
      </c>
      <c r="I444" s="101">
        <v>0</v>
      </c>
      <c r="J444"/>
    </row>
    <row r="445" spans="1:10" x14ac:dyDescent="0.3">
      <c r="C445" s="57"/>
      <c r="D445" s="13"/>
      <c r="E445" s="13"/>
      <c r="F445" s="53" t="s">
        <v>502</v>
      </c>
      <c r="G445" s="101">
        <v>0</v>
      </c>
      <c r="H445" s="101">
        <v>0</v>
      </c>
      <c r="I445" s="101">
        <v>0</v>
      </c>
      <c r="J445" s="58"/>
    </row>
    <row r="446" spans="1:10" x14ac:dyDescent="0.3">
      <c r="C446" s="57"/>
      <c r="D446" s="13"/>
      <c r="E446" s="13"/>
      <c r="F446" s="53"/>
      <c r="G446" s="95"/>
      <c r="H446" s="95"/>
      <c r="I446" s="95"/>
      <c r="J446" s="58"/>
    </row>
    <row r="447" spans="1:10" ht="15" thickBot="1" x14ac:dyDescent="0.35">
      <c r="B447" s="120" t="s">
        <v>208</v>
      </c>
      <c r="C447" s="104"/>
      <c r="J447"/>
    </row>
    <row r="448" spans="1:10" x14ac:dyDescent="0.3">
      <c r="B448" s="122"/>
      <c r="C448" s="123"/>
      <c r="D448" s="124"/>
      <c r="E448" s="124"/>
      <c r="F448" s="124"/>
      <c r="G448" s="124"/>
      <c r="H448" s="124"/>
      <c r="I448" s="125"/>
      <c r="J448"/>
    </row>
    <row r="449" spans="1:10" x14ac:dyDescent="0.3">
      <c r="B449" s="126"/>
      <c r="C449" s="127"/>
      <c r="D449" s="128"/>
      <c r="E449" s="128"/>
      <c r="F449" s="128"/>
      <c r="G449" s="128"/>
      <c r="H449" s="128"/>
      <c r="I449" s="129"/>
      <c r="J449"/>
    </row>
    <row r="450" spans="1:10" x14ac:dyDescent="0.3">
      <c r="B450" s="126"/>
      <c r="C450" s="127"/>
      <c r="D450" s="128"/>
      <c r="E450" s="128"/>
      <c r="F450" s="128"/>
      <c r="G450" s="128"/>
      <c r="H450" s="128"/>
      <c r="I450" s="129"/>
      <c r="J450"/>
    </row>
    <row r="451" spans="1:10" x14ac:dyDescent="0.3">
      <c r="B451" s="126"/>
      <c r="C451" s="127"/>
      <c r="D451" s="128"/>
      <c r="E451" s="128"/>
      <c r="F451" s="128"/>
      <c r="G451" s="128"/>
      <c r="H451" s="128"/>
      <c r="I451" s="129"/>
      <c r="J451"/>
    </row>
    <row r="452" spans="1:10" ht="15" thickBot="1" x14ac:dyDescent="0.35">
      <c r="B452" s="130"/>
      <c r="C452" s="131"/>
      <c r="D452" s="132"/>
      <c r="E452" s="132"/>
      <c r="F452" s="132"/>
      <c r="G452" s="132"/>
      <c r="H452" s="132"/>
      <c r="I452" s="133"/>
      <c r="J452"/>
    </row>
    <row r="453" spans="1:10" x14ac:dyDescent="0.3">
      <c r="C453" s="2"/>
      <c r="J453"/>
    </row>
    <row r="454" spans="1:10" x14ac:dyDescent="0.3">
      <c r="C454" s="2"/>
      <c r="J454"/>
    </row>
    <row r="455" spans="1:10" x14ac:dyDescent="0.3">
      <c r="A455" s="5">
        <v>6</v>
      </c>
      <c r="B455" s="105" t="s">
        <v>27</v>
      </c>
      <c r="C455" s="106"/>
      <c r="D455" s="107"/>
      <c r="E455" s="107"/>
      <c r="F455" s="107"/>
      <c r="G455" s="146"/>
      <c r="H455" s="146"/>
      <c r="I455" s="146"/>
      <c r="J455"/>
    </row>
    <row r="456" spans="1:10" x14ac:dyDescent="0.3">
      <c r="A456" s="192">
        <v>1</v>
      </c>
      <c r="B456" s="116" t="s">
        <v>229</v>
      </c>
      <c r="C456" s="117"/>
      <c r="D456" s="147"/>
      <c r="E456" s="147"/>
      <c r="F456" s="147"/>
      <c r="G456" s="147"/>
      <c r="H456" s="147"/>
      <c r="I456" s="147"/>
      <c r="J456"/>
    </row>
    <row r="457" spans="1:10" ht="27.6" x14ac:dyDescent="0.3">
      <c r="A457" s="94">
        <v>1</v>
      </c>
      <c r="B457" s="112" t="s">
        <v>230</v>
      </c>
      <c r="C457" s="112"/>
      <c r="D457" s="159"/>
      <c r="E457" s="154" t="s">
        <v>384</v>
      </c>
      <c r="F457" s="101">
        <v>0</v>
      </c>
      <c r="G457" s="101">
        <v>0</v>
      </c>
      <c r="H457" s="101">
        <v>0</v>
      </c>
      <c r="I457" s="101">
        <v>0</v>
      </c>
      <c r="J457"/>
    </row>
    <row r="458" spans="1:10" x14ac:dyDescent="0.3">
      <c r="C458" s="57"/>
      <c r="D458" s="13"/>
      <c r="E458" s="13"/>
      <c r="F458" s="53" t="s">
        <v>502</v>
      </c>
      <c r="G458" s="101">
        <v>0</v>
      </c>
      <c r="H458" s="101">
        <v>0</v>
      </c>
      <c r="I458" s="101">
        <v>0</v>
      </c>
      <c r="J458" s="58"/>
    </row>
    <row r="459" spans="1:10" x14ac:dyDescent="0.3">
      <c r="C459" s="57"/>
      <c r="D459" s="13"/>
      <c r="E459" s="13"/>
      <c r="F459" s="53"/>
      <c r="G459" s="95"/>
      <c r="H459" s="95"/>
      <c r="I459" s="95"/>
      <c r="J459" s="58"/>
    </row>
    <row r="460" spans="1:10" x14ac:dyDescent="0.3">
      <c r="A460" s="192">
        <v>2</v>
      </c>
      <c r="B460" s="116" t="s">
        <v>231</v>
      </c>
      <c r="C460" s="117"/>
      <c r="D460" s="147"/>
      <c r="E460" s="147"/>
      <c r="F460" s="147"/>
      <c r="G460" s="147"/>
      <c r="H460" s="147"/>
      <c r="I460" s="147"/>
      <c r="J460"/>
    </row>
    <row r="461" spans="1:10" x14ac:dyDescent="0.3">
      <c r="A461" s="94">
        <v>1</v>
      </c>
      <c r="B461" s="14" t="s">
        <v>232</v>
      </c>
      <c r="C461" s="2"/>
      <c r="D461" s="154"/>
      <c r="E461" s="155" t="s">
        <v>81</v>
      </c>
      <c r="F461" s="101">
        <v>0</v>
      </c>
      <c r="G461" s="101">
        <v>0</v>
      </c>
      <c r="H461" s="101">
        <v>0</v>
      </c>
      <c r="I461" s="101">
        <v>0</v>
      </c>
      <c r="J461"/>
    </row>
    <row r="462" spans="1:10" ht="57.6" x14ac:dyDescent="0.3">
      <c r="A462" s="94">
        <v>2</v>
      </c>
      <c r="B462" s="157" t="s">
        <v>233</v>
      </c>
      <c r="C462" s="2"/>
      <c r="D462" s="154"/>
      <c r="E462" s="155" t="s">
        <v>155</v>
      </c>
      <c r="F462" s="101">
        <v>0</v>
      </c>
      <c r="G462" s="101">
        <v>0</v>
      </c>
      <c r="H462" s="101">
        <v>0</v>
      </c>
      <c r="I462" s="101">
        <v>0</v>
      </c>
      <c r="J462"/>
    </row>
    <row r="463" spans="1:10" ht="57.6" x14ac:dyDescent="0.3">
      <c r="A463" s="94">
        <v>3</v>
      </c>
      <c r="B463" s="157" t="s">
        <v>234</v>
      </c>
      <c r="C463" s="2"/>
      <c r="D463" s="154"/>
      <c r="E463" s="155" t="s">
        <v>155</v>
      </c>
      <c r="F463" s="101">
        <v>0</v>
      </c>
      <c r="G463" s="101">
        <v>0</v>
      </c>
      <c r="H463" s="101">
        <v>0</v>
      </c>
      <c r="I463" s="101">
        <v>0</v>
      </c>
      <c r="J463"/>
    </row>
    <row r="464" spans="1:10" x14ac:dyDescent="0.3">
      <c r="A464" s="94">
        <v>4</v>
      </c>
      <c r="B464" s="112" t="s">
        <v>418</v>
      </c>
      <c r="C464" s="112"/>
      <c r="D464" s="154"/>
      <c r="E464" s="155" t="s">
        <v>78</v>
      </c>
      <c r="F464" s="101">
        <v>0</v>
      </c>
      <c r="G464" s="101">
        <v>0</v>
      </c>
      <c r="H464" s="101">
        <v>0</v>
      </c>
      <c r="I464" s="101">
        <v>0</v>
      </c>
      <c r="J464"/>
    </row>
    <row r="465" spans="1:10" ht="27.6" x14ac:dyDescent="0.3">
      <c r="A465" s="94">
        <v>5</v>
      </c>
      <c r="B465" s="112" t="s">
        <v>434</v>
      </c>
      <c r="C465" s="112"/>
      <c r="D465" s="154"/>
      <c r="E465" s="155" t="s">
        <v>78</v>
      </c>
      <c r="F465" s="101">
        <v>0</v>
      </c>
      <c r="G465" s="101">
        <v>0</v>
      </c>
      <c r="H465" s="101">
        <v>0</v>
      </c>
      <c r="I465" s="101">
        <v>0</v>
      </c>
      <c r="J465"/>
    </row>
    <row r="466" spans="1:10" x14ac:dyDescent="0.3">
      <c r="A466" s="94">
        <v>6</v>
      </c>
      <c r="B466" s="14" t="s">
        <v>235</v>
      </c>
      <c r="C466" s="2"/>
      <c r="D466" s="154"/>
      <c r="E466" s="155" t="s">
        <v>81</v>
      </c>
      <c r="F466" s="101">
        <v>0</v>
      </c>
      <c r="G466" s="101">
        <v>0</v>
      </c>
      <c r="H466" s="101">
        <v>0</v>
      </c>
      <c r="I466" s="101">
        <v>0</v>
      </c>
      <c r="J466"/>
    </row>
    <row r="467" spans="1:10" x14ac:dyDescent="0.3">
      <c r="A467" s="94">
        <v>7</v>
      </c>
      <c r="B467" s="14" t="s">
        <v>236</v>
      </c>
      <c r="C467" s="2"/>
      <c r="D467" s="154"/>
      <c r="E467" s="155" t="s">
        <v>78</v>
      </c>
      <c r="F467" s="101">
        <v>0</v>
      </c>
      <c r="G467" s="101">
        <v>0</v>
      </c>
      <c r="H467" s="101">
        <v>0</v>
      </c>
      <c r="I467" s="101">
        <v>0</v>
      </c>
      <c r="J467"/>
    </row>
    <row r="468" spans="1:10" x14ac:dyDescent="0.3">
      <c r="A468" s="94">
        <v>8</v>
      </c>
      <c r="B468" s="14" t="s">
        <v>237</v>
      </c>
      <c r="C468" s="2"/>
      <c r="D468" s="154"/>
      <c r="E468" s="155" t="s">
        <v>78</v>
      </c>
      <c r="F468" s="101">
        <v>0</v>
      </c>
      <c r="G468" s="101">
        <v>0</v>
      </c>
      <c r="H468" s="101">
        <v>0</v>
      </c>
      <c r="I468" s="101">
        <v>0</v>
      </c>
      <c r="J468"/>
    </row>
    <row r="469" spans="1:10" x14ac:dyDescent="0.3">
      <c r="A469" s="94">
        <v>9</v>
      </c>
      <c r="B469" s="14" t="s">
        <v>238</v>
      </c>
      <c r="C469" s="2"/>
      <c r="D469" s="154"/>
      <c r="E469" s="155" t="s">
        <v>81</v>
      </c>
      <c r="F469" s="101">
        <v>0</v>
      </c>
      <c r="G469" s="101">
        <v>0</v>
      </c>
      <c r="H469" s="101">
        <v>0</v>
      </c>
      <c r="I469" s="101">
        <v>0</v>
      </c>
      <c r="J469"/>
    </row>
    <row r="470" spans="1:10" x14ac:dyDescent="0.3">
      <c r="A470" s="94">
        <v>10</v>
      </c>
      <c r="B470" s="14" t="s">
        <v>239</v>
      </c>
      <c r="C470" s="2"/>
      <c r="D470" s="154"/>
      <c r="E470" s="155" t="s">
        <v>78</v>
      </c>
      <c r="F470" s="101">
        <v>0</v>
      </c>
      <c r="G470" s="101">
        <v>0</v>
      </c>
      <c r="H470" s="101">
        <v>0</v>
      </c>
      <c r="I470" s="101">
        <v>0</v>
      </c>
      <c r="J470"/>
    </row>
    <row r="471" spans="1:10" x14ac:dyDescent="0.3">
      <c r="A471" s="94">
        <v>11</v>
      </c>
      <c r="B471" s="14" t="s">
        <v>242</v>
      </c>
      <c r="C471" s="2"/>
      <c r="D471" s="154"/>
      <c r="E471" s="155"/>
      <c r="F471" s="101">
        <v>0</v>
      </c>
      <c r="G471" s="101">
        <v>0</v>
      </c>
      <c r="H471" s="101">
        <v>0</v>
      </c>
      <c r="I471" s="101">
        <v>0</v>
      </c>
      <c r="J471"/>
    </row>
    <row r="472" spans="1:10" ht="27.6" x14ac:dyDescent="0.3">
      <c r="A472" s="94">
        <v>12</v>
      </c>
      <c r="B472" s="112" t="s">
        <v>419</v>
      </c>
      <c r="C472" s="112"/>
      <c r="D472" s="154"/>
      <c r="E472" s="155"/>
      <c r="F472" s="101">
        <v>0</v>
      </c>
      <c r="G472" s="101">
        <v>0</v>
      </c>
      <c r="H472" s="101">
        <v>0</v>
      </c>
      <c r="I472" s="101">
        <v>0</v>
      </c>
      <c r="J472"/>
    </row>
    <row r="473" spans="1:10" x14ac:dyDescent="0.3">
      <c r="C473" s="57"/>
      <c r="D473" s="13"/>
      <c r="E473" s="13"/>
      <c r="F473" s="53" t="s">
        <v>502</v>
      </c>
      <c r="G473" s="101">
        <v>0</v>
      </c>
      <c r="H473" s="101">
        <v>0</v>
      </c>
      <c r="I473" s="101">
        <v>0</v>
      </c>
      <c r="J473" s="58"/>
    </row>
    <row r="474" spans="1:10" x14ac:dyDescent="0.3">
      <c r="C474" s="57"/>
      <c r="D474" s="13"/>
      <c r="E474" s="13"/>
      <c r="F474" s="53"/>
      <c r="G474" s="95"/>
      <c r="H474" s="95"/>
      <c r="I474" s="95"/>
      <c r="J474" s="58"/>
    </row>
    <row r="475" spans="1:10" x14ac:dyDescent="0.3">
      <c r="A475" s="192">
        <v>3</v>
      </c>
      <c r="B475" s="116" t="s">
        <v>240</v>
      </c>
      <c r="C475" s="117"/>
      <c r="D475" s="147"/>
      <c r="E475" s="147"/>
      <c r="F475" s="147"/>
      <c r="G475" s="147"/>
      <c r="H475" s="147"/>
      <c r="I475" s="147"/>
      <c r="J475"/>
    </row>
    <row r="476" spans="1:10" x14ac:dyDescent="0.3">
      <c r="A476" s="94">
        <v>1</v>
      </c>
      <c r="B476" s="112" t="s">
        <v>241</v>
      </c>
      <c r="C476" s="112"/>
      <c r="D476" s="154"/>
      <c r="E476" s="155" t="s">
        <v>81</v>
      </c>
      <c r="F476" s="101">
        <v>0</v>
      </c>
      <c r="G476" s="101">
        <v>0</v>
      </c>
      <c r="H476" s="101">
        <v>0</v>
      </c>
      <c r="I476" s="101">
        <v>0</v>
      </c>
      <c r="J476"/>
    </row>
    <row r="477" spans="1:10" ht="57.6" x14ac:dyDescent="0.3">
      <c r="A477" s="94">
        <v>2</v>
      </c>
      <c r="B477" s="161" t="s">
        <v>135</v>
      </c>
      <c r="C477" s="112"/>
      <c r="D477" s="154"/>
      <c r="E477" s="155" t="s">
        <v>155</v>
      </c>
      <c r="F477" s="101">
        <v>0</v>
      </c>
      <c r="G477" s="101">
        <v>0</v>
      </c>
      <c r="H477" s="101">
        <v>0</v>
      </c>
      <c r="I477" s="101">
        <v>0</v>
      </c>
      <c r="J477"/>
    </row>
    <row r="478" spans="1:10" x14ac:dyDescent="0.3">
      <c r="A478" s="94">
        <v>3</v>
      </c>
      <c r="B478" s="112" t="s">
        <v>243</v>
      </c>
      <c r="C478" s="112"/>
      <c r="D478" s="154"/>
      <c r="E478" s="155" t="s">
        <v>80</v>
      </c>
      <c r="F478" s="101">
        <v>0</v>
      </c>
      <c r="G478" s="101">
        <v>0</v>
      </c>
      <c r="H478" s="101">
        <v>0</v>
      </c>
      <c r="I478" s="101">
        <v>0</v>
      </c>
      <c r="J478"/>
    </row>
    <row r="479" spans="1:10" x14ac:dyDescent="0.3">
      <c r="C479" s="57"/>
      <c r="D479" s="13"/>
      <c r="E479" s="13"/>
      <c r="F479" s="53" t="s">
        <v>502</v>
      </c>
      <c r="G479" s="101">
        <v>0</v>
      </c>
      <c r="H479" s="101">
        <v>0</v>
      </c>
      <c r="I479" s="101">
        <v>0</v>
      </c>
      <c r="J479" s="58"/>
    </row>
    <row r="480" spans="1:10" x14ac:dyDescent="0.3">
      <c r="C480" s="57"/>
      <c r="D480" s="13"/>
      <c r="E480" s="13"/>
      <c r="F480" s="53"/>
      <c r="G480" s="95"/>
      <c r="H480" s="95"/>
      <c r="I480" s="95"/>
      <c r="J480" s="58"/>
    </row>
    <row r="481" spans="1:10" x14ac:dyDescent="0.3">
      <c r="A481" s="192">
        <v>4</v>
      </c>
      <c r="B481" s="116" t="s">
        <v>244</v>
      </c>
      <c r="C481" s="117"/>
      <c r="D481" s="147"/>
      <c r="E481" s="147"/>
      <c r="F481" s="147"/>
      <c r="G481" s="147"/>
      <c r="H481" s="147"/>
      <c r="I481" s="147"/>
      <c r="J481"/>
    </row>
    <row r="482" spans="1:10" ht="27.6" x14ac:dyDescent="0.3">
      <c r="A482" s="94">
        <v>1</v>
      </c>
      <c r="B482" s="112" t="s">
        <v>245</v>
      </c>
      <c r="C482" s="112"/>
      <c r="D482" s="154"/>
      <c r="E482" s="155" t="s">
        <v>81</v>
      </c>
      <c r="F482" s="101">
        <v>0</v>
      </c>
      <c r="G482" s="101">
        <v>0</v>
      </c>
      <c r="H482" s="101">
        <v>0</v>
      </c>
      <c r="I482" s="101">
        <v>0</v>
      </c>
      <c r="J482"/>
    </row>
    <row r="483" spans="1:10" x14ac:dyDescent="0.3">
      <c r="A483" s="94">
        <v>2</v>
      </c>
      <c r="B483" s="112" t="s">
        <v>246</v>
      </c>
      <c r="C483" s="112"/>
      <c r="D483" s="154"/>
      <c r="E483" s="155" t="s">
        <v>78</v>
      </c>
      <c r="F483" s="101">
        <v>0</v>
      </c>
      <c r="G483" s="101">
        <v>0</v>
      </c>
      <c r="H483" s="101">
        <v>0</v>
      </c>
      <c r="I483" s="101">
        <v>0</v>
      </c>
      <c r="J483"/>
    </row>
    <row r="484" spans="1:10" x14ac:dyDescent="0.3">
      <c r="A484" s="94">
        <v>3</v>
      </c>
      <c r="B484" s="112" t="s">
        <v>247</v>
      </c>
      <c r="C484" s="112"/>
      <c r="D484" s="154"/>
      <c r="E484" s="155" t="s">
        <v>78</v>
      </c>
      <c r="F484" s="101">
        <v>0</v>
      </c>
      <c r="G484" s="101">
        <v>0</v>
      </c>
      <c r="H484" s="101">
        <v>0</v>
      </c>
      <c r="I484" s="101">
        <v>0</v>
      </c>
      <c r="J484"/>
    </row>
    <row r="485" spans="1:10" x14ac:dyDescent="0.3">
      <c r="A485" s="94">
        <v>4</v>
      </c>
      <c r="B485" s="112" t="s">
        <v>239</v>
      </c>
      <c r="C485" s="112"/>
      <c r="D485" s="154"/>
      <c r="E485" s="155" t="s">
        <v>78</v>
      </c>
      <c r="F485" s="101">
        <v>0</v>
      </c>
      <c r="G485" s="101">
        <v>0</v>
      </c>
      <c r="H485" s="101">
        <v>0</v>
      </c>
      <c r="I485" s="101">
        <v>0</v>
      </c>
      <c r="J485"/>
    </row>
    <row r="486" spans="1:10" x14ac:dyDescent="0.3">
      <c r="A486" s="94">
        <v>5</v>
      </c>
      <c r="B486" s="112" t="s">
        <v>248</v>
      </c>
      <c r="C486" s="112"/>
      <c r="D486" s="154"/>
      <c r="E486" s="155" t="s">
        <v>80</v>
      </c>
      <c r="F486" s="101">
        <v>0</v>
      </c>
      <c r="G486" s="101">
        <v>0</v>
      </c>
      <c r="H486" s="101">
        <v>0</v>
      </c>
      <c r="I486" s="101">
        <v>0</v>
      </c>
      <c r="J486"/>
    </row>
    <row r="487" spans="1:10" ht="57.6" x14ac:dyDescent="0.3">
      <c r="A487" s="94">
        <v>6</v>
      </c>
      <c r="B487" s="161" t="s">
        <v>249</v>
      </c>
      <c r="C487" s="112"/>
      <c r="D487" s="154"/>
      <c r="E487" s="155" t="s">
        <v>155</v>
      </c>
      <c r="F487" s="101">
        <v>0</v>
      </c>
      <c r="G487" s="101">
        <v>0</v>
      </c>
      <c r="H487" s="101">
        <v>0</v>
      </c>
      <c r="I487" s="101">
        <v>0</v>
      </c>
      <c r="J487"/>
    </row>
    <row r="488" spans="1:10" x14ac:dyDescent="0.3">
      <c r="A488" s="94">
        <v>7</v>
      </c>
      <c r="B488" s="14" t="s">
        <v>250</v>
      </c>
      <c r="C488" s="2"/>
      <c r="D488" s="154"/>
      <c r="E488" s="155" t="s">
        <v>80</v>
      </c>
      <c r="F488" s="101">
        <v>0</v>
      </c>
      <c r="G488" s="101">
        <v>0</v>
      </c>
      <c r="H488" s="101">
        <v>0</v>
      </c>
      <c r="I488" s="101">
        <v>0</v>
      </c>
      <c r="J488"/>
    </row>
    <row r="489" spans="1:10" x14ac:dyDescent="0.3">
      <c r="A489" s="94">
        <v>8</v>
      </c>
      <c r="B489" s="14" t="s">
        <v>251</v>
      </c>
      <c r="C489" s="2"/>
      <c r="D489" s="154"/>
      <c r="E489" s="155" t="s">
        <v>253</v>
      </c>
      <c r="F489" s="101">
        <v>0</v>
      </c>
      <c r="G489" s="101">
        <v>0</v>
      </c>
      <c r="H489" s="101">
        <v>0</v>
      </c>
      <c r="I489" s="101">
        <v>0</v>
      </c>
      <c r="J489"/>
    </row>
    <row r="490" spans="1:10" x14ac:dyDescent="0.3">
      <c r="A490" s="94">
        <v>9</v>
      </c>
      <c r="B490" s="14" t="s">
        <v>252</v>
      </c>
      <c r="C490" s="2"/>
      <c r="D490" s="154"/>
      <c r="E490" s="155" t="s">
        <v>80</v>
      </c>
      <c r="F490" s="101">
        <v>0</v>
      </c>
      <c r="G490" s="101">
        <v>0</v>
      </c>
      <c r="H490" s="101">
        <v>0</v>
      </c>
      <c r="I490" s="101">
        <v>0</v>
      </c>
      <c r="J490"/>
    </row>
    <row r="491" spans="1:10" x14ac:dyDescent="0.3">
      <c r="C491" s="57"/>
      <c r="D491" s="13"/>
      <c r="E491" s="13"/>
      <c r="F491" s="53" t="s">
        <v>502</v>
      </c>
      <c r="G491" s="101">
        <v>0</v>
      </c>
      <c r="H491" s="101">
        <v>0</v>
      </c>
      <c r="I491" s="101">
        <v>0</v>
      </c>
      <c r="J491" s="58"/>
    </row>
    <row r="492" spans="1:10" x14ac:dyDescent="0.3">
      <c r="C492" s="57"/>
      <c r="D492" s="13"/>
      <c r="E492" s="13"/>
      <c r="F492" s="53"/>
      <c r="G492" s="95"/>
      <c r="H492" s="95"/>
      <c r="I492" s="95"/>
      <c r="J492" s="58"/>
    </row>
    <row r="493" spans="1:10" x14ac:dyDescent="0.3">
      <c r="A493" s="192">
        <v>5</v>
      </c>
      <c r="B493" s="116" t="s">
        <v>254</v>
      </c>
      <c r="C493" s="117"/>
      <c r="D493" s="150"/>
      <c r="E493" s="150"/>
      <c r="F493" s="150"/>
      <c r="G493" s="162"/>
      <c r="H493" s="150"/>
      <c r="I493" s="150"/>
      <c r="J493"/>
    </row>
    <row r="494" spans="1:10" x14ac:dyDescent="0.3">
      <c r="A494" s="94">
        <v>1</v>
      </c>
      <c r="B494" s="14" t="s">
        <v>255</v>
      </c>
      <c r="C494" s="57"/>
      <c r="D494" s="113"/>
      <c r="E494" s="114" t="s">
        <v>81</v>
      </c>
      <c r="F494" s="101">
        <v>0</v>
      </c>
      <c r="G494" s="101">
        <v>0</v>
      </c>
      <c r="H494" s="101">
        <v>0</v>
      </c>
      <c r="I494" s="101">
        <v>0</v>
      </c>
      <c r="J494"/>
    </row>
    <row r="495" spans="1:10" x14ac:dyDescent="0.3">
      <c r="A495" s="94">
        <v>2</v>
      </c>
      <c r="B495" s="14" t="s">
        <v>256</v>
      </c>
      <c r="C495" s="57"/>
      <c r="D495" s="113"/>
      <c r="E495" s="114" t="s">
        <v>81</v>
      </c>
      <c r="F495" s="101">
        <v>0</v>
      </c>
      <c r="G495" s="101">
        <v>0</v>
      </c>
      <c r="H495" s="101">
        <v>0</v>
      </c>
      <c r="I495" s="101">
        <v>0</v>
      </c>
      <c r="J495"/>
    </row>
    <row r="496" spans="1:10" x14ac:dyDescent="0.3">
      <c r="A496" s="94">
        <v>3</v>
      </c>
      <c r="B496" s="14" t="s">
        <v>257</v>
      </c>
      <c r="C496" s="57"/>
      <c r="D496" s="113"/>
      <c r="E496" s="114" t="s">
        <v>81</v>
      </c>
      <c r="F496" s="101">
        <v>0</v>
      </c>
      <c r="G496" s="101">
        <v>0</v>
      </c>
      <c r="H496" s="101">
        <v>0</v>
      </c>
      <c r="I496" s="101">
        <v>0</v>
      </c>
      <c r="J496"/>
    </row>
    <row r="497" spans="1:10" x14ac:dyDescent="0.3">
      <c r="A497" s="94">
        <v>4</v>
      </c>
      <c r="B497" s="14" t="s">
        <v>264</v>
      </c>
      <c r="C497" s="57"/>
      <c r="D497" s="113"/>
      <c r="E497" s="114" t="s">
        <v>81</v>
      </c>
      <c r="F497" s="101">
        <v>0</v>
      </c>
      <c r="G497" s="101">
        <v>0</v>
      </c>
      <c r="H497" s="101">
        <v>0</v>
      </c>
      <c r="I497" s="101">
        <v>0</v>
      </c>
      <c r="J497"/>
    </row>
    <row r="498" spans="1:10" x14ac:dyDescent="0.3">
      <c r="A498" s="94">
        <v>5</v>
      </c>
      <c r="B498" s="14" t="s">
        <v>258</v>
      </c>
      <c r="C498" s="57"/>
      <c r="D498" s="113"/>
      <c r="E498" s="114" t="s">
        <v>80</v>
      </c>
      <c r="F498" s="101">
        <v>0</v>
      </c>
      <c r="G498" s="101">
        <v>0</v>
      </c>
      <c r="H498" s="101">
        <v>0</v>
      </c>
      <c r="I498" s="101">
        <v>0</v>
      </c>
      <c r="J498"/>
    </row>
    <row r="499" spans="1:10" x14ac:dyDescent="0.3">
      <c r="C499" s="57"/>
      <c r="D499" s="13"/>
      <c r="E499" s="13"/>
      <c r="F499" s="53" t="s">
        <v>502</v>
      </c>
      <c r="G499" s="101">
        <v>0</v>
      </c>
      <c r="H499" s="101">
        <v>0</v>
      </c>
      <c r="I499" s="101">
        <v>0</v>
      </c>
      <c r="J499" s="58"/>
    </row>
    <row r="500" spans="1:10" x14ac:dyDescent="0.3">
      <c r="C500" s="57"/>
      <c r="D500" s="13"/>
      <c r="E500" s="13"/>
      <c r="F500" s="53"/>
      <c r="G500" s="95"/>
      <c r="H500" s="95"/>
      <c r="I500" s="95"/>
      <c r="J500" s="58"/>
    </row>
    <row r="501" spans="1:10" x14ac:dyDescent="0.3">
      <c r="A501" s="308">
        <v>6</v>
      </c>
      <c r="B501" s="300" t="s">
        <v>259</v>
      </c>
      <c r="C501" s="309"/>
      <c r="D501" s="310"/>
      <c r="E501" s="310"/>
      <c r="F501" s="310"/>
      <c r="G501" s="311"/>
      <c r="H501" s="310"/>
      <c r="I501" s="310"/>
      <c r="J501"/>
    </row>
    <row r="502" spans="1:10" x14ac:dyDescent="0.3">
      <c r="A502" s="301">
        <v>1</v>
      </c>
      <c r="B502" s="306" t="s">
        <v>259</v>
      </c>
      <c r="C502" s="312"/>
      <c r="D502" s="313"/>
      <c r="E502" s="314" t="s">
        <v>81</v>
      </c>
      <c r="F502" s="305">
        <v>0</v>
      </c>
      <c r="G502" s="305">
        <v>0</v>
      </c>
      <c r="H502" s="305">
        <v>0</v>
      </c>
      <c r="I502" s="305">
        <v>0</v>
      </c>
      <c r="J502"/>
    </row>
    <row r="503" spans="1:10" ht="57.6" x14ac:dyDescent="0.3">
      <c r="A503" s="301">
        <v>2</v>
      </c>
      <c r="B503" s="315" t="s">
        <v>260</v>
      </c>
      <c r="C503" s="312"/>
      <c r="D503" s="313"/>
      <c r="E503" s="304" t="s">
        <v>155</v>
      </c>
      <c r="F503" s="305">
        <v>0</v>
      </c>
      <c r="G503" s="305">
        <v>0</v>
      </c>
      <c r="H503" s="305">
        <v>0</v>
      </c>
      <c r="I503" s="305">
        <v>0</v>
      </c>
      <c r="J503"/>
    </row>
    <row r="504" spans="1:10" ht="57.6" x14ac:dyDescent="0.3">
      <c r="A504" s="301">
        <v>3</v>
      </c>
      <c r="B504" s="315" t="s">
        <v>261</v>
      </c>
      <c r="C504" s="312"/>
      <c r="D504" s="313"/>
      <c r="E504" s="304" t="s">
        <v>155</v>
      </c>
      <c r="F504" s="305">
        <v>0</v>
      </c>
      <c r="G504" s="305">
        <v>0</v>
      </c>
      <c r="H504" s="305">
        <v>0</v>
      </c>
      <c r="I504" s="305">
        <v>0</v>
      </c>
      <c r="J504"/>
    </row>
    <row r="505" spans="1:10" x14ac:dyDescent="0.3">
      <c r="A505" s="301">
        <v>4</v>
      </c>
      <c r="B505" s="306" t="s">
        <v>262</v>
      </c>
      <c r="C505" s="312"/>
      <c r="D505" s="313"/>
      <c r="E505" s="314" t="s">
        <v>78</v>
      </c>
      <c r="F505" s="305">
        <v>0</v>
      </c>
      <c r="G505" s="305">
        <v>0</v>
      </c>
      <c r="H505" s="305">
        <v>0</v>
      </c>
      <c r="I505" s="305">
        <v>0</v>
      </c>
      <c r="J505"/>
    </row>
    <row r="506" spans="1:10" ht="27.6" x14ac:dyDescent="0.3">
      <c r="A506" s="301">
        <v>5</v>
      </c>
      <c r="B506" s="302" t="s">
        <v>420</v>
      </c>
      <c r="C506" s="302"/>
      <c r="D506" s="313"/>
      <c r="E506" s="314" t="s">
        <v>78</v>
      </c>
      <c r="F506" s="305">
        <v>0</v>
      </c>
      <c r="G506" s="305">
        <v>0</v>
      </c>
      <c r="H506" s="305">
        <v>0</v>
      </c>
      <c r="I506" s="305">
        <v>0</v>
      </c>
      <c r="J506"/>
    </row>
    <row r="507" spans="1:10" x14ac:dyDescent="0.3">
      <c r="A507" s="301">
        <v>6</v>
      </c>
      <c r="B507" s="306" t="s">
        <v>237</v>
      </c>
      <c r="C507" s="312"/>
      <c r="D507" s="313"/>
      <c r="E507" s="314" t="s">
        <v>78</v>
      </c>
      <c r="F507" s="305">
        <v>0</v>
      </c>
      <c r="G507" s="305">
        <v>0</v>
      </c>
      <c r="H507" s="305">
        <v>0</v>
      </c>
      <c r="I507" s="305">
        <v>0</v>
      </c>
      <c r="J507"/>
    </row>
    <row r="508" spans="1:10" x14ac:dyDescent="0.3">
      <c r="A508" s="301">
        <v>7</v>
      </c>
      <c r="B508" s="306" t="s">
        <v>263</v>
      </c>
      <c r="C508" s="312"/>
      <c r="D508" s="313"/>
      <c r="E508" s="314" t="s">
        <v>81</v>
      </c>
      <c r="F508" s="305">
        <v>0</v>
      </c>
      <c r="G508" s="305">
        <v>0</v>
      </c>
      <c r="H508" s="305">
        <v>0</v>
      </c>
      <c r="I508" s="305">
        <v>0</v>
      </c>
      <c r="J508"/>
    </row>
    <row r="509" spans="1:10" x14ac:dyDescent="0.3">
      <c r="A509" s="301">
        <v>8</v>
      </c>
      <c r="B509" s="306" t="s">
        <v>239</v>
      </c>
      <c r="C509" s="312"/>
      <c r="D509" s="313"/>
      <c r="E509" s="314" t="s">
        <v>78</v>
      </c>
      <c r="F509" s="305">
        <v>0</v>
      </c>
      <c r="G509" s="305">
        <v>0</v>
      </c>
      <c r="H509" s="305">
        <v>0</v>
      </c>
      <c r="I509" s="305">
        <v>0</v>
      </c>
      <c r="J509"/>
    </row>
    <row r="510" spans="1:10" x14ac:dyDescent="0.3">
      <c r="A510" s="301"/>
      <c r="B510" s="316"/>
      <c r="C510" s="312"/>
      <c r="D510" s="317"/>
      <c r="E510" s="317"/>
      <c r="F510" s="318" t="s">
        <v>502</v>
      </c>
      <c r="G510" s="305">
        <v>0</v>
      </c>
      <c r="H510" s="305">
        <v>0</v>
      </c>
      <c r="I510" s="305">
        <v>0</v>
      </c>
      <c r="J510" s="58"/>
    </row>
    <row r="511" spans="1:10" x14ac:dyDescent="0.3">
      <c r="C511" s="57"/>
      <c r="D511" s="13"/>
      <c r="E511" s="13"/>
      <c r="F511" s="53"/>
      <c r="G511" s="95"/>
      <c r="H511" s="95"/>
      <c r="I511" s="95"/>
      <c r="J511" s="58"/>
    </row>
    <row r="512" spans="1:10" x14ac:dyDescent="0.3">
      <c r="A512" s="192">
        <v>7</v>
      </c>
      <c r="B512" s="116" t="s">
        <v>265</v>
      </c>
      <c r="C512" s="117"/>
      <c r="D512" s="150"/>
      <c r="E512" s="150"/>
      <c r="F512" s="150"/>
      <c r="G512" s="162"/>
      <c r="H512" s="150"/>
      <c r="I512" s="150"/>
      <c r="J512"/>
    </row>
    <row r="513" spans="1:10" x14ac:dyDescent="0.3">
      <c r="A513" s="94">
        <v>1</v>
      </c>
      <c r="B513" s="14" t="s">
        <v>266</v>
      </c>
      <c r="C513" s="57"/>
      <c r="D513" s="113"/>
      <c r="E513" s="114" t="s">
        <v>81</v>
      </c>
      <c r="F513" s="101">
        <v>0</v>
      </c>
      <c r="G513" s="101">
        <v>0</v>
      </c>
      <c r="H513" s="101">
        <v>0</v>
      </c>
      <c r="I513" s="101">
        <v>0</v>
      </c>
      <c r="J513"/>
    </row>
    <row r="514" spans="1:10" x14ac:dyDescent="0.3">
      <c r="B514" s="14"/>
      <c r="C514" s="121"/>
      <c r="D514" s="13"/>
      <c r="E514" s="13"/>
      <c r="F514" s="53" t="s">
        <v>502</v>
      </c>
      <c r="G514" s="101">
        <v>0</v>
      </c>
      <c r="H514" s="101">
        <v>0</v>
      </c>
      <c r="I514" s="101">
        <v>0</v>
      </c>
      <c r="J514"/>
    </row>
    <row r="515" spans="1:10" ht="15" thickBot="1" x14ac:dyDescent="0.35">
      <c r="B515" s="120" t="s">
        <v>267</v>
      </c>
      <c r="C515" s="104"/>
      <c r="J515"/>
    </row>
    <row r="516" spans="1:10" x14ac:dyDescent="0.3">
      <c r="B516" s="122"/>
      <c r="C516" s="123"/>
      <c r="D516" s="124"/>
      <c r="E516" s="124"/>
      <c r="F516" s="124"/>
      <c r="G516" s="124"/>
      <c r="H516" s="124"/>
      <c r="I516" s="125"/>
      <c r="J516"/>
    </row>
    <row r="517" spans="1:10" x14ac:dyDescent="0.3">
      <c r="B517" s="126"/>
      <c r="C517" s="127"/>
      <c r="D517" s="128"/>
      <c r="E517" s="128"/>
      <c r="F517" s="128"/>
      <c r="G517" s="128"/>
      <c r="H517" s="128"/>
      <c r="I517" s="129"/>
      <c r="J517"/>
    </row>
    <row r="518" spans="1:10" x14ac:dyDescent="0.3">
      <c r="B518" s="126"/>
      <c r="C518" s="127"/>
      <c r="D518" s="128"/>
      <c r="E518" s="128"/>
      <c r="F518" s="128"/>
      <c r="G518" s="128"/>
      <c r="H518" s="128"/>
      <c r="I518" s="129"/>
      <c r="J518"/>
    </row>
    <row r="519" spans="1:10" x14ac:dyDescent="0.3">
      <c r="B519" s="126"/>
      <c r="C519" s="127"/>
      <c r="D519" s="128"/>
      <c r="E519" s="128"/>
      <c r="F519" s="128"/>
      <c r="G519" s="128"/>
      <c r="H519" s="128"/>
      <c r="I519" s="129"/>
      <c r="J519"/>
    </row>
    <row r="520" spans="1:10" ht="15" thickBot="1" x14ac:dyDescent="0.35">
      <c r="B520" s="130"/>
      <c r="C520" s="131"/>
      <c r="D520" s="132"/>
      <c r="E520" s="132"/>
      <c r="F520" s="132"/>
      <c r="G520" s="132"/>
      <c r="H520" s="132"/>
      <c r="I520" s="133"/>
      <c r="J520"/>
    </row>
    <row r="521" spans="1:10" x14ac:dyDescent="0.3">
      <c r="C521" s="2"/>
      <c r="J521"/>
    </row>
    <row r="522" spans="1:10" x14ac:dyDescent="0.3">
      <c r="C522" s="2"/>
      <c r="J522"/>
    </row>
    <row r="523" spans="1:10" x14ac:dyDescent="0.3">
      <c r="A523" s="5">
        <v>7</v>
      </c>
      <c r="B523" s="105" t="s">
        <v>268</v>
      </c>
      <c r="C523" s="106"/>
      <c r="D523" s="107"/>
      <c r="E523" s="107"/>
      <c r="F523" s="107"/>
      <c r="G523" s="146"/>
      <c r="H523" s="146"/>
      <c r="I523" s="146"/>
      <c r="J523"/>
    </row>
    <row r="524" spans="1:10" x14ac:dyDescent="0.3">
      <c r="A524" s="192">
        <v>1</v>
      </c>
      <c r="B524" s="116" t="s">
        <v>269</v>
      </c>
      <c r="C524" s="117"/>
      <c r="D524" s="147"/>
      <c r="E524" s="147"/>
      <c r="F524" s="147"/>
      <c r="G524" s="147"/>
      <c r="H524" s="147"/>
      <c r="I524" s="147"/>
      <c r="J524"/>
    </row>
    <row r="525" spans="1:10" ht="27.6" x14ac:dyDescent="0.3">
      <c r="A525" s="94">
        <v>1</v>
      </c>
      <c r="B525" s="112" t="s">
        <v>421</v>
      </c>
      <c r="C525" s="112"/>
      <c r="D525" s="159"/>
      <c r="E525" s="155" t="s">
        <v>78</v>
      </c>
      <c r="F525" s="101">
        <v>0</v>
      </c>
      <c r="G525" s="101">
        <v>0</v>
      </c>
      <c r="H525" s="101">
        <v>0</v>
      </c>
      <c r="I525" s="101">
        <v>0</v>
      </c>
      <c r="J525"/>
    </row>
    <row r="526" spans="1:10" x14ac:dyDescent="0.3">
      <c r="A526" s="94">
        <v>2</v>
      </c>
      <c r="B526" s="14" t="s">
        <v>232</v>
      </c>
      <c r="C526" s="153"/>
      <c r="D526" s="159"/>
      <c r="E526" s="155" t="s">
        <v>81</v>
      </c>
      <c r="F526" s="101">
        <v>0</v>
      </c>
      <c r="G526" s="101">
        <v>0</v>
      </c>
      <c r="H526" s="101">
        <v>0</v>
      </c>
      <c r="I526" s="101">
        <v>0</v>
      </c>
      <c r="J526"/>
    </row>
    <row r="527" spans="1:10" x14ac:dyDescent="0.3">
      <c r="A527" s="94">
        <v>3</v>
      </c>
      <c r="B527" s="14" t="s">
        <v>270</v>
      </c>
      <c r="C527" s="153"/>
      <c r="D527" s="159"/>
      <c r="E527" s="155" t="s">
        <v>78</v>
      </c>
      <c r="F527" s="101">
        <v>0</v>
      </c>
      <c r="G527" s="101">
        <v>0</v>
      </c>
      <c r="H527" s="101">
        <v>0</v>
      </c>
      <c r="I527" s="101">
        <v>0</v>
      </c>
      <c r="J527"/>
    </row>
    <row r="528" spans="1:10" x14ac:dyDescent="0.3">
      <c r="A528" s="94">
        <v>4</v>
      </c>
      <c r="B528" s="14" t="s">
        <v>239</v>
      </c>
      <c r="C528" s="153"/>
      <c r="D528" s="159"/>
      <c r="E528" s="155" t="s">
        <v>78</v>
      </c>
      <c r="F528" s="101">
        <v>0</v>
      </c>
      <c r="G528" s="101">
        <v>0</v>
      </c>
      <c r="H528" s="101">
        <v>0</v>
      </c>
      <c r="I528" s="101">
        <v>0</v>
      </c>
      <c r="J528"/>
    </row>
    <row r="529" spans="1:10" x14ac:dyDescent="0.3">
      <c r="C529" s="57"/>
      <c r="D529" s="13"/>
      <c r="E529" s="13"/>
      <c r="F529" s="53" t="s">
        <v>502</v>
      </c>
      <c r="G529" s="101">
        <v>0</v>
      </c>
      <c r="H529" s="101">
        <v>0</v>
      </c>
      <c r="I529" s="101">
        <v>0</v>
      </c>
      <c r="J529" s="58"/>
    </row>
    <row r="530" spans="1:10" x14ac:dyDescent="0.3">
      <c r="C530" s="57"/>
      <c r="D530" s="13"/>
      <c r="E530" s="13"/>
      <c r="F530" s="53"/>
      <c r="G530" s="95"/>
      <c r="H530" s="95"/>
      <c r="I530" s="95"/>
      <c r="J530" s="58"/>
    </row>
    <row r="531" spans="1:10" x14ac:dyDescent="0.3">
      <c r="A531" s="192">
        <v>2</v>
      </c>
      <c r="B531" s="116" t="s">
        <v>268</v>
      </c>
      <c r="C531" s="117"/>
      <c r="D531" s="147"/>
      <c r="E531" s="147"/>
      <c r="F531" s="147"/>
      <c r="G531" s="147"/>
      <c r="H531" s="147"/>
      <c r="I531" s="147"/>
      <c r="J531"/>
    </row>
    <row r="532" spans="1:10" ht="27.6" x14ac:dyDescent="0.3">
      <c r="A532" s="94">
        <v>1</v>
      </c>
      <c r="B532" s="112" t="s">
        <v>422</v>
      </c>
      <c r="C532" s="112"/>
      <c r="D532" s="159"/>
      <c r="E532" s="155" t="s">
        <v>78</v>
      </c>
      <c r="F532" s="101">
        <v>0</v>
      </c>
      <c r="G532" s="101">
        <v>0</v>
      </c>
      <c r="H532" s="101">
        <v>0</v>
      </c>
      <c r="I532" s="101">
        <v>0</v>
      </c>
      <c r="J532"/>
    </row>
    <row r="533" spans="1:10" x14ac:dyDescent="0.3">
      <c r="A533" s="94">
        <v>2</v>
      </c>
      <c r="B533" s="14" t="s">
        <v>232</v>
      </c>
      <c r="C533" s="153"/>
      <c r="D533" s="159"/>
      <c r="E533" s="155" t="s">
        <v>81</v>
      </c>
      <c r="F533" s="101">
        <v>0</v>
      </c>
      <c r="G533" s="101">
        <v>0</v>
      </c>
      <c r="H533" s="101">
        <v>0</v>
      </c>
      <c r="I533" s="101">
        <v>0</v>
      </c>
      <c r="J533"/>
    </row>
    <row r="534" spans="1:10" x14ac:dyDescent="0.3">
      <c r="A534" s="94">
        <v>3</v>
      </c>
      <c r="B534" s="14" t="s">
        <v>270</v>
      </c>
      <c r="C534" s="153"/>
      <c r="D534" s="159"/>
      <c r="E534" s="155" t="s">
        <v>78</v>
      </c>
      <c r="F534" s="101">
        <v>0</v>
      </c>
      <c r="G534" s="101">
        <v>0</v>
      </c>
      <c r="H534" s="101">
        <v>0</v>
      </c>
      <c r="I534" s="101">
        <v>0</v>
      </c>
      <c r="J534"/>
    </row>
    <row r="535" spans="1:10" x14ac:dyDescent="0.3">
      <c r="A535" s="94">
        <v>4</v>
      </c>
      <c r="B535" s="14" t="s">
        <v>239</v>
      </c>
      <c r="C535" s="153"/>
      <c r="D535" s="159"/>
      <c r="E535" s="155" t="s">
        <v>78</v>
      </c>
      <c r="F535" s="101">
        <v>0</v>
      </c>
      <c r="G535" s="101">
        <v>0</v>
      </c>
      <c r="H535" s="101">
        <v>0</v>
      </c>
      <c r="I535" s="101">
        <v>0</v>
      </c>
      <c r="J535"/>
    </row>
    <row r="536" spans="1:10" x14ac:dyDescent="0.3">
      <c r="C536" s="57"/>
      <c r="D536" s="13"/>
      <c r="E536" s="13"/>
      <c r="F536" s="53" t="s">
        <v>502</v>
      </c>
      <c r="G536" s="101">
        <v>0</v>
      </c>
      <c r="H536" s="101">
        <v>0</v>
      </c>
      <c r="I536" s="101">
        <v>0</v>
      </c>
      <c r="J536" s="58"/>
    </row>
    <row r="537" spans="1:10" x14ac:dyDescent="0.3">
      <c r="C537" s="57"/>
      <c r="D537" s="13"/>
      <c r="E537" s="13"/>
      <c r="F537" s="53"/>
      <c r="G537" s="95"/>
      <c r="H537" s="95"/>
      <c r="I537" s="95"/>
      <c r="J537" s="58"/>
    </row>
    <row r="538" spans="1:10" ht="15" thickBot="1" x14ac:dyDescent="0.35">
      <c r="B538" s="120" t="s">
        <v>271</v>
      </c>
      <c r="C538" s="104"/>
      <c r="J538"/>
    </row>
    <row r="539" spans="1:10" x14ac:dyDescent="0.3">
      <c r="B539" s="122"/>
      <c r="C539" s="123"/>
      <c r="D539" s="124"/>
      <c r="E539" s="124"/>
      <c r="F539" s="124"/>
      <c r="G539" s="124"/>
      <c r="H539" s="124"/>
      <c r="I539" s="125"/>
      <c r="J539"/>
    </row>
    <row r="540" spans="1:10" x14ac:dyDescent="0.3">
      <c r="B540" s="126"/>
      <c r="C540" s="127"/>
      <c r="D540" s="128"/>
      <c r="E540" s="128"/>
      <c r="F540" s="128"/>
      <c r="G540" s="128"/>
      <c r="H540" s="128"/>
      <c r="I540" s="129"/>
      <c r="J540"/>
    </row>
    <row r="541" spans="1:10" x14ac:dyDescent="0.3">
      <c r="B541" s="126"/>
      <c r="C541" s="127"/>
      <c r="D541" s="128"/>
      <c r="E541" s="128"/>
      <c r="F541" s="128"/>
      <c r="G541" s="128"/>
      <c r="H541" s="128"/>
      <c r="I541" s="129"/>
      <c r="J541"/>
    </row>
    <row r="542" spans="1:10" x14ac:dyDescent="0.3">
      <c r="B542" s="126"/>
      <c r="C542" s="127"/>
      <c r="D542" s="128"/>
      <c r="E542" s="128"/>
      <c r="F542" s="128"/>
      <c r="G542" s="128"/>
      <c r="H542" s="128"/>
      <c r="I542" s="129"/>
      <c r="J542"/>
    </row>
    <row r="543" spans="1:10" ht="15" thickBot="1" x14ac:dyDescent="0.35">
      <c r="B543" s="130"/>
      <c r="C543" s="131"/>
      <c r="D543" s="132"/>
      <c r="E543" s="132"/>
      <c r="F543" s="132"/>
      <c r="G543" s="132"/>
      <c r="H543" s="132"/>
      <c r="I543" s="133"/>
      <c r="J543"/>
    </row>
    <row r="544" spans="1:10" x14ac:dyDescent="0.3">
      <c r="B544" s="112"/>
      <c r="C544" s="112"/>
      <c r="J544"/>
    </row>
    <row r="545" spans="1:10" x14ac:dyDescent="0.3">
      <c r="C545" s="2"/>
      <c r="J545"/>
    </row>
    <row r="546" spans="1:10" x14ac:dyDescent="0.3">
      <c r="A546" s="5">
        <v>8</v>
      </c>
      <c r="B546" s="105" t="s">
        <v>28</v>
      </c>
      <c r="C546" s="106"/>
      <c r="D546" s="107"/>
      <c r="E546" s="107"/>
      <c r="F546" s="107"/>
      <c r="G546" s="146"/>
      <c r="H546" s="146"/>
      <c r="I546" s="146"/>
      <c r="J546"/>
    </row>
    <row r="547" spans="1:10" x14ac:dyDescent="0.3">
      <c r="A547" s="192">
        <v>1</v>
      </c>
      <c r="B547" s="116" t="s">
        <v>272</v>
      </c>
      <c r="C547" s="117"/>
      <c r="D547" s="147"/>
      <c r="E547" s="147"/>
      <c r="F547" s="147"/>
      <c r="G547" s="147"/>
      <c r="H547" s="147"/>
      <c r="I547" s="147"/>
      <c r="J547"/>
    </row>
    <row r="548" spans="1:10" x14ac:dyDescent="0.3">
      <c r="A548" s="94">
        <v>1</v>
      </c>
      <c r="B548" s="14" t="s">
        <v>274</v>
      </c>
      <c r="C548" s="153"/>
      <c r="D548" s="159"/>
      <c r="E548" s="155" t="s">
        <v>276</v>
      </c>
      <c r="F548" s="101">
        <v>0</v>
      </c>
      <c r="G548" s="101">
        <v>0</v>
      </c>
      <c r="H548" s="101">
        <v>0</v>
      </c>
      <c r="I548" s="101">
        <v>0</v>
      </c>
      <c r="J548"/>
    </row>
    <row r="549" spans="1:10" x14ac:dyDescent="0.3">
      <c r="A549" s="94">
        <v>2</v>
      </c>
      <c r="B549" s="14" t="s">
        <v>50</v>
      </c>
      <c r="C549" s="153"/>
      <c r="D549" s="159"/>
      <c r="E549" s="155" t="s">
        <v>276</v>
      </c>
      <c r="F549" s="101">
        <v>0</v>
      </c>
      <c r="G549" s="101">
        <v>0</v>
      </c>
      <c r="H549" s="101">
        <v>0</v>
      </c>
      <c r="I549" s="101">
        <v>0</v>
      </c>
      <c r="J549"/>
    </row>
    <row r="550" spans="1:10" x14ac:dyDescent="0.3">
      <c r="A550" s="94">
        <v>3</v>
      </c>
      <c r="B550" s="14" t="s">
        <v>275</v>
      </c>
      <c r="C550" s="153"/>
      <c r="D550" s="159"/>
      <c r="E550" s="155" t="s">
        <v>276</v>
      </c>
      <c r="F550" s="101">
        <v>0</v>
      </c>
      <c r="G550" s="101">
        <v>0</v>
      </c>
      <c r="H550" s="101">
        <v>0</v>
      </c>
      <c r="I550" s="101">
        <v>0</v>
      </c>
      <c r="J550"/>
    </row>
    <row r="551" spans="1:10" x14ac:dyDescent="0.3">
      <c r="A551" s="192">
        <v>2</v>
      </c>
      <c r="B551" s="116" t="s">
        <v>273</v>
      </c>
      <c r="C551" s="117"/>
      <c r="D551" s="147"/>
      <c r="E551" s="147"/>
      <c r="F551" s="147"/>
      <c r="G551" s="147"/>
      <c r="H551" s="147"/>
      <c r="I551" s="147"/>
      <c r="J551"/>
    </row>
    <row r="552" spans="1:10" x14ac:dyDescent="0.3">
      <c r="A552" s="94">
        <v>1</v>
      </c>
      <c r="B552" s="112" t="s">
        <v>277</v>
      </c>
      <c r="C552" s="112"/>
      <c r="D552" s="159"/>
      <c r="E552" s="155" t="s">
        <v>276</v>
      </c>
      <c r="F552" s="101">
        <v>0</v>
      </c>
      <c r="G552" s="101">
        <v>0</v>
      </c>
      <c r="H552" s="101">
        <v>0</v>
      </c>
      <c r="I552" s="101">
        <v>0</v>
      </c>
      <c r="J552"/>
    </row>
    <row r="553" spans="1:10" x14ac:dyDescent="0.3">
      <c r="A553" s="94">
        <v>2</v>
      </c>
      <c r="B553" s="112" t="s">
        <v>278</v>
      </c>
      <c r="C553" s="112"/>
      <c r="D553" s="159"/>
      <c r="E553" s="155" t="s">
        <v>276</v>
      </c>
      <c r="F553" s="101">
        <v>0</v>
      </c>
      <c r="G553" s="101">
        <v>0</v>
      </c>
      <c r="H553" s="101">
        <v>0</v>
      </c>
      <c r="I553" s="101">
        <v>0</v>
      </c>
      <c r="J553"/>
    </row>
    <row r="554" spans="1:10" x14ac:dyDescent="0.3">
      <c r="A554" s="94">
        <v>3</v>
      </c>
      <c r="B554" s="112" t="s">
        <v>279</v>
      </c>
      <c r="C554" s="112"/>
      <c r="D554" s="159"/>
      <c r="E554" s="155" t="s">
        <v>276</v>
      </c>
      <c r="F554" s="101">
        <v>0</v>
      </c>
      <c r="G554" s="101">
        <v>0</v>
      </c>
      <c r="H554" s="101">
        <v>0</v>
      </c>
      <c r="I554" s="101">
        <v>0</v>
      </c>
      <c r="J554"/>
    </row>
    <row r="555" spans="1:10" x14ac:dyDescent="0.3">
      <c r="A555" s="94">
        <v>4</v>
      </c>
      <c r="B555" s="152" t="s">
        <v>280</v>
      </c>
      <c r="C555" s="112"/>
      <c r="D555" s="159"/>
      <c r="E555" s="155" t="s">
        <v>276</v>
      </c>
      <c r="F555" s="101">
        <v>0</v>
      </c>
      <c r="G555" s="101">
        <v>0</v>
      </c>
      <c r="H555" s="101">
        <v>0</v>
      </c>
      <c r="I555" s="101">
        <v>0</v>
      </c>
      <c r="J555"/>
    </row>
    <row r="556" spans="1:10" x14ac:dyDescent="0.3">
      <c r="A556" s="94">
        <v>5</v>
      </c>
      <c r="B556" s="14" t="s">
        <v>281</v>
      </c>
      <c r="C556" s="153"/>
      <c r="D556" s="159"/>
      <c r="E556" s="155" t="s">
        <v>276</v>
      </c>
      <c r="F556" s="101">
        <v>0</v>
      </c>
      <c r="G556" s="101">
        <v>0</v>
      </c>
      <c r="H556" s="101">
        <v>0</v>
      </c>
      <c r="I556" s="101">
        <v>0</v>
      </c>
      <c r="J556"/>
    </row>
    <row r="557" spans="1:10" ht="27.6" x14ac:dyDescent="0.3">
      <c r="A557" s="94">
        <v>6</v>
      </c>
      <c r="B557" s="112" t="s">
        <v>558</v>
      </c>
      <c r="C557" s="112"/>
      <c r="D557" s="159"/>
      <c r="E557" s="155" t="s">
        <v>276</v>
      </c>
      <c r="F557" s="101">
        <v>0</v>
      </c>
      <c r="G557" s="101">
        <v>0</v>
      </c>
      <c r="H557" s="101">
        <v>0</v>
      </c>
      <c r="I557" s="101">
        <v>0</v>
      </c>
      <c r="J557"/>
    </row>
    <row r="558" spans="1:10" x14ac:dyDescent="0.3">
      <c r="A558" s="94">
        <v>7</v>
      </c>
      <c r="B558" s="14" t="s">
        <v>282</v>
      </c>
      <c r="C558" s="153"/>
      <c r="D558" s="159"/>
      <c r="E558" s="155" t="s">
        <v>276</v>
      </c>
      <c r="F558" s="101">
        <v>0</v>
      </c>
      <c r="G558" s="101">
        <v>0</v>
      </c>
      <c r="H558" s="101">
        <v>0</v>
      </c>
      <c r="I558" s="101">
        <v>0</v>
      </c>
      <c r="J558"/>
    </row>
    <row r="559" spans="1:10" x14ac:dyDescent="0.3">
      <c r="C559" s="57"/>
      <c r="D559" s="13"/>
      <c r="E559" s="13"/>
      <c r="F559" s="53" t="s">
        <v>502</v>
      </c>
      <c r="G559" s="101">
        <v>0</v>
      </c>
      <c r="H559" s="101">
        <v>0</v>
      </c>
      <c r="I559" s="101">
        <v>0</v>
      </c>
      <c r="J559" s="58"/>
    </row>
    <row r="560" spans="1:10" ht="15" thickBot="1" x14ac:dyDescent="0.35">
      <c r="B560" s="120" t="s">
        <v>283</v>
      </c>
      <c r="C560" s="104"/>
      <c r="J560"/>
    </row>
    <row r="561" spans="1:10" x14ac:dyDescent="0.3">
      <c r="B561" s="122"/>
      <c r="C561" s="123"/>
      <c r="D561" s="124"/>
      <c r="E561" s="124"/>
      <c r="F561" s="124"/>
      <c r="G561" s="124"/>
      <c r="H561" s="124"/>
      <c r="I561" s="125"/>
      <c r="J561"/>
    </row>
    <row r="562" spans="1:10" x14ac:dyDescent="0.3">
      <c r="B562" s="126"/>
      <c r="C562" s="127"/>
      <c r="D562" s="128"/>
      <c r="E562" s="128"/>
      <c r="F562" s="128"/>
      <c r="G562" s="128"/>
      <c r="H562" s="128"/>
      <c r="I562" s="129"/>
      <c r="J562"/>
    </row>
    <row r="563" spans="1:10" x14ac:dyDescent="0.3">
      <c r="B563" s="126"/>
      <c r="C563" s="127"/>
      <c r="D563" s="128"/>
      <c r="E563" s="128"/>
      <c r="F563" s="128"/>
      <c r="G563" s="128"/>
      <c r="H563" s="128"/>
      <c r="I563" s="129"/>
      <c r="J563"/>
    </row>
    <row r="564" spans="1:10" x14ac:dyDescent="0.3">
      <c r="B564" s="126"/>
      <c r="C564" s="127"/>
      <c r="D564" s="128"/>
      <c r="E564" s="128"/>
      <c r="F564" s="128"/>
      <c r="G564" s="128"/>
      <c r="H564" s="128"/>
      <c r="I564" s="129"/>
      <c r="J564"/>
    </row>
    <row r="565" spans="1:10" ht="15" thickBot="1" x14ac:dyDescent="0.35">
      <c r="B565" s="130"/>
      <c r="C565" s="131"/>
      <c r="D565" s="132"/>
      <c r="E565" s="132"/>
      <c r="F565" s="132"/>
      <c r="G565" s="132"/>
      <c r="H565" s="132"/>
      <c r="I565" s="133"/>
      <c r="J565"/>
    </row>
    <row r="566" spans="1:10" x14ac:dyDescent="0.3">
      <c r="C566" s="2"/>
      <c r="J566"/>
    </row>
    <row r="567" spans="1:10" x14ac:dyDescent="0.3">
      <c r="C567" s="2"/>
      <c r="J567"/>
    </row>
    <row r="568" spans="1:10" x14ac:dyDescent="0.3">
      <c r="A568" s="5">
        <v>9</v>
      </c>
      <c r="B568" s="105" t="s">
        <v>284</v>
      </c>
      <c r="C568" s="106"/>
      <c r="D568" s="107"/>
      <c r="E568" s="107"/>
      <c r="F568" s="107"/>
      <c r="G568" s="146"/>
      <c r="H568" s="146"/>
      <c r="I568" s="146"/>
      <c r="J568"/>
    </row>
    <row r="569" spans="1:10" x14ac:dyDescent="0.3">
      <c r="A569" s="192">
        <v>1</v>
      </c>
      <c r="B569" s="116" t="s">
        <v>285</v>
      </c>
      <c r="C569" s="117"/>
      <c r="D569" s="147"/>
      <c r="E569" s="147"/>
      <c r="F569" s="147"/>
      <c r="G569" s="147"/>
      <c r="H569" s="147"/>
      <c r="I569" s="147"/>
      <c r="J569"/>
    </row>
    <row r="570" spans="1:10" x14ac:dyDescent="0.3">
      <c r="A570" s="94">
        <v>1</v>
      </c>
      <c r="B570" s="14" t="s">
        <v>559</v>
      </c>
      <c r="C570" s="153"/>
      <c r="D570" s="159"/>
      <c r="E570" s="155" t="s">
        <v>80</v>
      </c>
      <c r="F570" s="101">
        <v>0</v>
      </c>
      <c r="G570" s="101">
        <v>0</v>
      </c>
      <c r="H570" s="101">
        <v>0</v>
      </c>
      <c r="I570" s="101">
        <v>0</v>
      </c>
      <c r="J570"/>
    </row>
    <row r="571" spans="1:10" x14ac:dyDescent="0.3">
      <c r="C571" s="57"/>
      <c r="D571" s="13"/>
      <c r="E571" s="13"/>
      <c r="F571" s="53" t="s">
        <v>502</v>
      </c>
      <c r="G571" s="101">
        <v>0</v>
      </c>
      <c r="H571" s="101">
        <v>0</v>
      </c>
      <c r="I571" s="101">
        <v>0</v>
      </c>
      <c r="J571" s="58"/>
    </row>
    <row r="572" spans="1:10" x14ac:dyDescent="0.3">
      <c r="C572" s="2"/>
      <c r="J572"/>
    </row>
    <row r="573" spans="1:10" x14ac:dyDescent="0.3">
      <c r="A573" s="192">
        <v>2</v>
      </c>
      <c r="B573" s="116" t="s">
        <v>286</v>
      </c>
      <c r="C573" s="117"/>
      <c r="D573" s="147"/>
      <c r="E573" s="147"/>
      <c r="F573" s="147"/>
      <c r="G573" s="147"/>
      <c r="H573" s="147"/>
      <c r="I573" s="147"/>
      <c r="J573"/>
    </row>
    <row r="574" spans="1:10" x14ac:dyDescent="0.3">
      <c r="A574" s="94">
        <v>1</v>
      </c>
      <c r="B574" s="112" t="s">
        <v>287</v>
      </c>
      <c r="C574" s="112"/>
      <c r="D574" s="159"/>
      <c r="E574" s="155" t="s">
        <v>80</v>
      </c>
      <c r="F574" s="101">
        <v>0</v>
      </c>
      <c r="G574" s="101">
        <v>0</v>
      </c>
      <c r="H574" s="101">
        <v>0</v>
      </c>
      <c r="I574" s="101">
        <v>0</v>
      </c>
      <c r="J574"/>
    </row>
    <row r="575" spans="1:10" ht="27.6" x14ac:dyDescent="0.3">
      <c r="A575" s="94">
        <v>2</v>
      </c>
      <c r="B575" s="112" t="s">
        <v>288</v>
      </c>
      <c r="C575" s="112"/>
      <c r="D575" s="159"/>
      <c r="E575" s="155" t="s">
        <v>80</v>
      </c>
      <c r="F575" s="101">
        <v>0</v>
      </c>
      <c r="G575" s="101">
        <v>0</v>
      </c>
      <c r="H575" s="101">
        <v>0</v>
      </c>
      <c r="I575" s="101">
        <v>0</v>
      </c>
      <c r="J575"/>
    </row>
    <row r="576" spans="1:10" ht="27.6" x14ac:dyDescent="0.3">
      <c r="A576" s="94">
        <v>3</v>
      </c>
      <c r="B576" s="112" t="s">
        <v>289</v>
      </c>
      <c r="C576" s="112"/>
      <c r="D576" s="159"/>
      <c r="E576" s="155" t="s">
        <v>80</v>
      </c>
      <c r="F576" s="101">
        <v>0</v>
      </c>
      <c r="G576" s="101">
        <v>0</v>
      </c>
      <c r="H576" s="101">
        <v>0</v>
      </c>
      <c r="I576" s="101">
        <v>0</v>
      </c>
      <c r="J576"/>
    </row>
    <row r="577" spans="1:10" ht="41.4" x14ac:dyDescent="0.3">
      <c r="A577" s="94">
        <v>4</v>
      </c>
      <c r="B577" s="112" t="s">
        <v>290</v>
      </c>
      <c r="C577" s="112"/>
      <c r="D577" s="159"/>
      <c r="E577" s="155" t="s">
        <v>80</v>
      </c>
      <c r="F577" s="101">
        <v>0</v>
      </c>
      <c r="G577" s="101">
        <v>0</v>
      </c>
      <c r="H577" s="101">
        <v>0</v>
      </c>
      <c r="I577" s="101">
        <v>0</v>
      </c>
      <c r="J577"/>
    </row>
    <row r="578" spans="1:10" x14ac:dyDescent="0.3">
      <c r="A578" s="94">
        <v>5</v>
      </c>
      <c r="B578" s="14" t="s">
        <v>291</v>
      </c>
      <c r="C578" s="153"/>
      <c r="D578" s="159"/>
      <c r="E578" s="155" t="s">
        <v>80</v>
      </c>
      <c r="F578" s="101">
        <v>0</v>
      </c>
      <c r="G578" s="101">
        <v>0</v>
      </c>
      <c r="H578" s="101">
        <v>0</v>
      </c>
      <c r="I578" s="101">
        <v>0</v>
      </c>
      <c r="J578"/>
    </row>
    <row r="579" spans="1:10" x14ac:dyDescent="0.3">
      <c r="A579" s="94">
        <v>6</v>
      </c>
      <c r="B579" s="112" t="s">
        <v>292</v>
      </c>
      <c r="C579" s="112"/>
      <c r="D579" s="159"/>
      <c r="E579" s="155" t="s">
        <v>80</v>
      </c>
      <c r="F579" s="101">
        <v>0</v>
      </c>
      <c r="G579" s="101">
        <v>0</v>
      </c>
      <c r="H579" s="101">
        <v>0</v>
      </c>
      <c r="I579" s="101">
        <v>0</v>
      </c>
      <c r="J579"/>
    </row>
    <row r="580" spans="1:10" x14ac:dyDescent="0.3">
      <c r="C580" s="57"/>
      <c r="D580" s="13"/>
      <c r="E580" s="13"/>
      <c r="F580" s="53" t="s">
        <v>502</v>
      </c>
      <c r="G580" s="101">
        <v>0</v>
      </c>
      <c r="H580" s="101">
        <v>0</v>
      </c>
      <c r="I580" s="101">
        <v>0</v>
      </c>
      <c r="J580" s="58"/>
    </row>
    <row r="581" spans="1:10" x14ac:dyDescent="0.3">
      <c r="C581" s="2"/>
      <c r="J581"/>
    </row>
    <row r="582" spans="1:10" x14ac:dyDescent="0.3">
      <c r="A582" s="192">
        <v>3</v>
      </c>
      <c r="B582" s="116" t="s">
        <v>293</v>
      </c>
      <c r="C582" s="117"/>
      <c r="D582" s="147"/>
      <c r="E582" s="147"/>
      <c r="F582" s="147"/>
      <c r="G582" s="147"/>
      <c r="H582" s="147"/>
      <c r="I582" s="147"/>
      <c r="J582"/>
    </row>
    <row r="583" spans="1:10" ht="57.6" x14ac:dyDescent="0.3">
      <c r="A583" s="94">
        <v>1</v>
      </c>
      <c r="B583" s="161" t="s">
        <v>294</v>
      </c>
      <c r="C583" s="112"/>
      <c r="D583" s="159"/>
      <c r="E583" s="155" t="s">
        <v>155</v>
      </c>
      <c r="F583" s="101">
        <v>0</v>
      </c>
      <c r="G583" s="101">
        <v>0</v>
      </c>
      <c r="H583" s="101">
        <v>0</v>
      </c>
      <c r="I583" s="101">
        <v>0</v>
      </c>
      <c r="J583"/>
    </row>
    <row r="584" spans="1:10" ht="57.6" x14ac:dyDescent="0.3">
      <c r="A584" s="94">
        <v>2</v>
      </c>
      <c r="B584" s="161" t="s">
        <v>295</v>
      </c>
      <c r="C584" s="112"/>
      <c r="D584" s="159"/>
      <c r="E584" s="155" t="s">
        <v>155</v>
      </c>
      <c r="F584" s="101">
        <v>0</v>
      </c>
      <c r="G584" s="101">
        <v>0</v>
      </c>
      <c r="H584" s="101">
        <v>0</v>
      </c>
      <c r="I584" s="101">
        <v>0</v>
      </c>
      <c r="J584"/>
    </row>
    <row r="585" spans="1:10" x14ac:dyDescent="0.3">
      <c r="A585" s="94">
        <v>3</v>
      </c>
      <c r="B585" s="112" t="s">
        <v>296</v>
      </c>
      <c r="C585" s="112"/>
      <c r="D585" s="159"/>
      <c r="E585" s="155" t="s">
        <v>80</v>
      </c>
      <c r="F585" s="101">
        <v>0</v>
      </c>
      <c r="G585" s="101">
        <v>0</v>
      </c>
      <c r="H585" s="101">
        <v>0</v>
      </c>
      <c r="I585" s="101">
        <v>0</v>
      </c>
      <c r="J585"/>
    </row>
    <row r="586" spans="1:10" x14ac:dyDescent="0.3">
      <c r="A586" s="94">
        <v>4</v>
      </c>
      <c r="B586" s="112" t="s">
        <v>297</v>
      </c>
      <c r="C586" s="112"/>
      <c r="D586" s="159"/>
      <c r="E586" s="155" t="s">
        <v>80</v>
      </c>
      <c r="F586" s="101">
        <v>0</v>
      </c>
      <c r="G586" s="101">
        <v>0</v>
      </c>
      <c r="H586" s="101">
        <v>0</v>
      </c>
      <c r="I586" s="101">
        <v>0</v>
      </c>
      <c r="J586"/>
    </row>
    <row r="587" spans="1:10" ht="57.6" x14ac:dyDescent="0.3">
      <c r="A587" s="94">
        <v>5</v>
      </c>
      <c r="B587" s="161" t="s">
        <v>298</v>
      </c>
      <c r="C587" s="112"/>
      <c r="D587" s="159"/>
      <c r="E587" s="155" t="s">
        <v>155</v>
      </c>
      <c r="F587" s="101">
        <v>0</v>
      </c>
      <c r="G587" s="101">
        <v>0</v>
      </c>
      <c r="H587" s="101">
        <v>0</v>
      </c>
      <c r="I587" s="101">
        <v>0</v>
      </c>
      <c r="J587"/>
    </row>
    <row r="588" spans="1:10" x14ac:dyDescent="0.3">
      <c r="C588" s="57"/>
      <c r="D588" s="13"/>
      <c r="E588" s="13"/>
      <c r="F588" s="53" t="s">
        <v>502</v>
      </c>
      <c r="G588" s="101">
        <v>0</v>
      </c>
      <c r="H588" s="101">
        <v>0</v>
      </c>
      <c r="I588" s="101">
        <v>0</v>
      </c>
      <c r="J588" s="58"/>
    </row>
    <row r="589" spans="1:10" x14ac:dyDescent="0.3">
      <c r="C589" s="57"/>
      <c r="D589" s="13"/>
      <c r="E589" s="13"/>
      <c r="F589" s="53"/>
      <c r="G589" s="95"/>
      <c r="H589" s="95"/>
      <c r="I589" s="95"/>
      <c r="J589" s="58"/>
    </row>
    <row r="590" spans="1:10" ht="15" thickBot="1" x14ac:dyDescent="0.35">
      <c r="B590" s="120" t="s">
        <v>299</v>
      </c>
      <c r="C590" s="104"/>
      <c r="J590"/>
    </row>
    <row r="591" spans="1:10" x14ac:dyDescent="0.3">
      <c r="B591" s="122"/>
      <c r="C591" s="123"/>
      <c r="D591" s="124"/>
      <c r="E591" s="124"/>
      <c r="F591" s="124"/>
      <c r="G591" s="124"/>
      <c r="H591" s="124"/>
      <c r="I591" s="125"/>
      <c r="J591"/>
    </row>
    <row r="592" spans="1:10" x14ac:dyDescent="0.3">
      <c r="B592" s="126"/>
      <c r="C592" s="127"/>
      <c r="D592" s="128"/>
      <c r="E592" s="128"/>
      <c r="F592" s="128"/>
      <c r="G592" s="128"/>
      <c r="H592" s="128"/>
      <c r="I592" s="129"/>
      <c r="J592"/>
    </row>
    <row r="593" spans="1:10" x14ac:dyDescent="0.3">
      <c r="B593" s="126"/>
      <c r="C593" s="127"/>
      <c r="D593" s="128"/>
      <c r="E593" s="128"/>
      <c r="F593" s="128"/>
      <c r="G593" s="128"/>
      <c r="H593" s="128"/>
      <c r="I593" s="129"/>
      <c r="J593"/>
    </row>
    <row r="594" spans="1:10" x14ac:dyDescent="0.3">
      <c r="B594" s="126"/>
      <c r="C594" s="127"/>
      <c r="D594" s="128"/>
      <c r="E594" s="128"/>
      <c r="F594" s="128"/>
      <c r="G594" s="128"/>
      <c r="H594" s="128"/>
      <c r="I594" s="129"/>
      <c r="J594"/>
    </row>
    <row r="595" spans="1:10" ht="15" thickBot="1" x14ac:dyDescent="0.35">
      <c r="B595" s="130"/>
      <c r="C595" s="131"/>
      <c r="D595" s="132"/>
      <c r="E595" s="132"/>
      <c r="F595" s="132"/>
      <c r="G595" s="132"/>
      <c r="H595" s="132"/>
      <c r="I595" s="133"/>
      <c r="J595"/>
    </row>
    <row r="596" spans="1:10" x14ac:dyDescent="0.3">
      <c r="C596" s="2"/>
      <c r="J596"/>
    </row>
    <row r="597" spans="1:10" x14ac:dyDescent="0.3">
      <c r="C597" s="2"/>
      <c r="J597"/>
    </row>
    <row r="598" spans="1:10" x14ac:dyDescent="0.3">
      <c r="A598" s="5">
        <v>10</v>
      </c>
      <c r="B598" s="105" t="s">
        <v>29</v>
      </c>
      <c r="C598" s="106"/>
      <c r="D598" s="107"/>
      <c r="E598" s="107"/>
      <c r="F598" s="107"/>
      <c r="G598" s="146"/>
      <c r="H598" s="146"/>
      <c r="I598" s="146"/>
      <c r="J598"/>
    </row>
    <row r="599" spans="1:10" x14ac:dyDescent="0.3">
      <c r="A599" s="192">
        <v>1</v>
      </c>
      <c r="B599" s="116" t="s">
        <v>300</v>
      </c>
      <c r="C599" s="117"/>
      <c r="D599" s="147"/>
      <c r="E599" s="147"/>
      <c r="F599" s="147"/>
      <c r="G599" s="147"/>
      <c r="H599" s="147"/>
      <c r="I599" s="147"/>
      <c r="J599"/>
    </row>
    <row r="600" spans="1:10" x14ac:dyDescent="0.3">
      <c r="A600" s="94">
        <v>1</v>
      </c>
      <c r="B600" s="14" t="s">
        <v>423</v>
      </c>
      <c r="C600" s="153"/>
      <c r="D600" s="159"/>
      <c r="E600" s="155" t="s">
        <v>276</v>
      </c>
      <c r="F600" s="101">
        <v>0</v>
      </c>
      <c r="G600" s="101">
        <v>0</v>
      </c>
      <c r="H600" s="101">
        <v>0</v>
      </c>
      <c r="I600" s="101">
        <v>0</v>
      </c>
      <c r="J600"/>
    </row>
    <row r="601" spans="1:10" ht="27.6" x14ac:dyDescent="0.3">
      <c r="A601" s="94">
        <v>2</v>
      </c>
      <c r="B601" s="112" t="s">
        <v>424</v>
      </c>
      <c r="C601" s="112"/>
      <c r="D601" s="159"/>
      <c r="E601" s="155" t="s">
        <v>276</v>
      </c>
      <c r="F601" s="101">
        <v>0</v>
      </c>
      <c r="G601" s="101">
        <v>0</v>
      </c>
      <c r="H601" s="101">
        <v>0</v>
      </c>
      <c r="I601" s="101">
        <v>0</v>
      </c>
      <c r="J601"/>
    </row>
    <row r="602" spans="1:10" ht="27.6" x14ac:dyDescent="0.3">
      <c r="A602" s="94">
        <v>3</v>
      </c>
      <c r="B602" s="112" t="s">
        <v>302</v>
      </c>
      <c r="C602" s="112"/>
      <c r="D602" s="159"/>
      <c r="E602" s="155"/>
      <c r="F602" s="101"/>
      <c r="G602" s="101"/>
      <c r="H602" s="101"/>
      <c r="I602" s="101"/>
      <c r="J602"/>
    </row>
    <row r="603" spans="1:10" x14ac:dyDescent="0.3">
      <c r="A603" s="94">
        <v>4</v>
      </c>
      <c r="B603" s="14" t="s">
        <v>303</v>
      </c>
      <c r="C603" s="153"/>
      <c r="D603" s="159"/>
      <c r="E603" s="155" t="s">
        <v>276</v>
      </c>
      <c r="F603" s="101">
        <v>0</v>
      </c>
      <c r="G603" s="101">
        <v>0</v>
      </c>
      <c r="H603" s="101">
        <v>0</v>
      </c>
      <c r="I603" s="101">
        <v>0</v>
      </c>
      <c r="J603"/>
    </row>
    <row r="604" spans="1:10" x14ac:dyDescent="0.3">
      <c r="C604" s="57"/>
      <c r="D604" s="13"/>
      <c r="E604" s="13"/>
      <c r="F604" s="53" t="s">
        <v>502</v>
      </c>
      <c r="G604" s="101">
        <v>0</v>
      </c>
      <c r="H604" s="101">
        <v>0</v>
      </c>
      <c r="I604" s="101">
        <v>0</v>
      </c>
      <c r="J604" s="58"/>
    </row>
    <row r="605" spans="1:10" x14ac:dyDescent="0.3">
      <c r="B605" s="14"/>
      <c r="C605" s="153"/>
      <c r="D605" s="153"/>
      <c r="E605" s="153"/>
      <c r="F605" s="153"/>
      <c r="G605" s="153"/>
      <c r="H605" s="153"/>
      <c r="I605" s="153"/>
      <c r="J605"/>
    </row>
    <row r="606" spans="1:10" x14ac:dyDescent="0.3">
      <c r="A606" s="192">
        <v>2</v>
      </c>
      <c r="B606" s="116" t="s">
        <v>388</v>
      </c>
      <c r="C606" s="117"/>
      <c r="D606" s="147"/>
      <c r="E606" s="147"/>
      <c r="F606" s="147"/>
      <c r="G606" s="147"/>
      <c r="H606" s="147"/>
      <c r="I606" s="147"/>
      <c r="J606"/>
    </row>
    <row r="607" spans="1:10" x14ac:dyDescent="0.3">
      <c r="A607" s="94">
        <v>1</v>
      </c>
      <c r="B607" s="112" t="s">
        <v>304</v>
      </c>
      <c r="C607" s="112"/>
      <c r="D607" s="159"/>
      <c r="E607" s="155" t="s">
        <v>81</v>
      </c>
      <c r="F607" s="101">
        <v>0</v>
      </c>
      <c r="G607" s="101">
        <v>0</v>
      </c>
      <c r="H607" s="101">
        <v>0</v>
      </c>
      <c r="I607" s="101">
        <v>0</v>
      </c>
      <c r="J607"/>
    </row>
    <row r="608" spans="1:10" ht="27.6" x14ac:dyDescent="0.3">
      <c r="A608" s="94">
        <v>2</v>
      </c>
      <c r="B608" s="112" t="s">
        <v>427</v>
      </c>
      <c r="C608" s="112"/>
      <c r="D608" s="159"/>
      <c r="E608" s="155" t="s">
        <v>81</v>
      </c>
      <c r="F608" s="101">
        <v>0</v>
      </c>
      <c r="G608" s="101">
        <v>0</v>
      </c>
      <c r="H608" s="101">
        <v>0</v>
      </c>
      <c r="I608" s="101">
        <v>0</v>
      </c>
      <c r="J608"/>
    </row>
    <row r="609" spans="1:10" x14ac:dyDescent="0.3">
      <c r="C609" s="57"/>
      <c r="D609" s="13"/>
      <c r="E609" s="13"/>
      <c r="F609" s="53" t="s">
        <v>502</v>
      </c>
      <c r="G609" s="101">
        <v>0</v>
      </c>
      <c r="H609" s="101">
        <v>0</v>
      </c>
      <c r="I609" s="101">
        <v>0</v>
      </c>
      <c r="J609" s="58"/>
    </row>
    <row r="610" spans="1:10" x14ac:dyDescent="0.3">
      <c r="B610" s="14"/>
      <c r="C610" s="153"/>
      <c r="D610" s="153"/>
      <c r="E610" s="153"/>
      <c r="F610" s="153"/>
      <c r="G610" s="153"/>
      <c r="H610" s="153"/>
      <c r="I610" s="153"/>
      <c r="J610"/>
    </row>
    <row r="611" spans="1:10" x14ac:dyDescent="0.3">
      <c r="A611" s="192">
        <v>3</v>
      </c>
      <c r="B611" s="116" t="s">
        <v>301</v>
      </c>
      <c r="C611" s="117"/>
      <c r="D611" s="147"/>
      <c r="E611" s="147"/>
      <c r="F611" s="147"/>
      <c r="G611" s="147"/>
      <c r="H611" s="147"/>
      <c r="I611" s="147"/>
      <c r="J611"/>
    </row>
    <row r="612" spans="1:10" x14ac:dyDescent="0.3">
      <c r="A612" s="94">
        <v>1</v>
      </c>
      <c r="B612" s="112" t="s">
        <v>305</v>
      </c>
      <c r="C612" s="112"/>
      <c r="D612" s="159"/>
      <c r="E612" s="155" t="s">
        <v>276</v>
      </c>
      <c r="F612" s="101">
        <v>0</v>
      </c>
      <c r="G612" s="101">
        <v>0</v>
      </c>
      <c r="H612" s="101">
        <v>0</v>
      </c>
      <c r="I612" s="101">
        <v>0</v>
      </c>
      <c r="J612"/>
    </row>
    <row r="613" spans="1:10" x14ac:dyDescent="0.3">
      <c r="C613" s="57"/>
      <c r="D613" s="13"/>
      <c r="E613" s="13"/>
      <c r="F613" s="53" t="s">
        <v>502</v>
      </c>
      <c r="G613" s="101">
        <v>0</v>
      </c>
      <c r="H613" s="101">
        <v>0</v>
      </c>
      <c r="I613" s="101">
        <v>0</v>
      </c>
      <c r="J613" s="58"/>
    </row>
    <row r="614" spans="1:10" ht="15" thickBot="1" x14ac:dyDescent="0.35">
      <c r="B614" s="120" t="s">
        <v>306</v>
      </c>
      <c r="C614" s="104"/>
      <c r="J614"/>
    </row>
    <row r="615" spans="1:10" x14ac:dyDescent="0.3">
      <c r="B615" s="122"/>
      <c r="C615" s="123"/>
      <c r="D615" s="124"/>
      <c r="E615" s="124"/>
      <c r="F615" s="124"/>
      <c r="G615" s="124"/>
      <c r="H615" s="124"/>
      <c r="I615" s="125"/>
      <c r="J615"/>
    </row>
    <row r="616" spans="1:10" x14ac:dyDescent="0.3">
      <c r="B616" s="126"/>
      <c r="C616" s="127"/>
      <c r="D616" s="128"/>
      <c r="E616" s="128"/>
      <c r="F616" s="128"/>
      <c r="G616" s="128"/>
      <c r="H616" s="128"/>
      <c r="I616" s="129"/>
      <c r="J616"/>
    </row>
    <row r="617" spans="1:10" x14ac:dyDescent="0.3">
      <c r="B617" s="126"/>
      <c r="C617" s="127"/>
      <c r="D617" s="128"/>
      <c r="E617" s="128"/>
      <c r="F617" s="128"/>
      <c r="G617" s="128"/>
      <c r="H617" s="128"/>
      <c r="I617" s="129"/>
      <c r="J617"/>
    </row>
    <row r="618" spans="1:10" x14ac:dyDescent="0.3">
      <c r="B618" s="126"/>
      <c r="C618" s="127"/>
      <c r="D618" s="128"/>
      <c r="E618" s="128"/>
      <c r="F618" s="128"/>
      <c r="G618" s="128"/>
      <c r="H618" s="128"/>
      <c r="I618" s="129"/>
      <c r="J618"/>
    </row>
    <row r="619" spans="1:10" ht="15" thickBot="1" x14ac:dyDescent="0.35">
      <c r="B619" s="130"/>
      <c r="C619" s="131"/>
      <c r="D619" s="132"/>
      <c r="E619" s="132"/>
      <c r="F619" s="132"/>
      <c r="G619" s="132"/>
      <c r="H619" s="132"/>
      <c r="I619" s="133"/>
      <c r="J619"/>
    </row>
    <row r="620" spans="1:10" x14ac:dyDescent="0.3">
      <c r="C620" s="2"/>
      <c r="J620"/>
    </row>
    <row r="621" spans="1:10" x14ac:dyDescent="0.3">
      <c r="A621" s="5">
        <v>11</v>
      </c>
      <c r="B621" s="105" t="s">
        <v>307</v>
      </c>
      <c r="C621" s="106"/>
      <c r="D621" s="107"/>
      <c r="E621" s="107"/>
      <c r="F621" s="107"/>
      <c r="G621" s="146"/>
      <c r="H621" s="146"/>
      <c r="I621" s="146"/>
      <c r="J621"/>
    </row>
    <row r="622" spans="1:10" x14ac:dyDescent="0.3">
      <c r="A622" s="192">
        <v>1</v>
      </c>
      <c r="B622" s="116" t="s">
        <v>308</v>
      </c>
      <c r="C622" s="117"/>
      <c r="D622" s="147"/>
      <c r="E622" s="147"/>
      <c r="F622" s="147"/>
      <c r="G622" s="147"/>
      <c r="H622" s="147"/>
      <c r="I622" s="147"/>
      <c r="J622"/>
    </row>
    <row r="623" spans="1:10" x14ac:dyDescent="0.3">
      <c r="A623" s="94">
        <v>1</v>
      </c>
      <c r="B623" s="14" t="s">
        <v>309</v>
      </c>
      <c r="C623" s="153"/>
      <c r="D623" s="159"/>
      <c r="E623" s="155" t="s">
        <v>80</v>
      </c>
      <c r="F623" s="101">
        <v>0</v>
      </c>
      <c r="G623" s="101">
        <v>0</v>
      </c>
      <c r="H623" s="101">
        <v>0</v>
      </c>
      <c r="I623" s="101">
        <v>0</v>
      </c>
      <c r="J623"/>
    </row>
    <row r="624" spans="1:10" x14ac:dyDescent="0.3">
      <c r="A624" s="94">
        <v>2</v>
      </c>
      <c r="B624" s="112" t="s">
        <v>310</v>
      </c>
      <c r="C624" s="112"/>
      <c r="D624" s="159"/>
      <c r="E624" s="155" t="s">
        <v>80</v>
      </c>
      <c r="F624" s="101">
        <v>0</v>
      </c>
      <c r="G624" s="101">
        <v>0</v>
      </c>
      <c r="H624" s="101">
        <v>0</v>
      </c>
      <c r="I624" s="101">
        <v>0</v>
      </c>
      <c r="J624"/>
    </row>
    <row r="625" spans="1:10" ht="27.6" x14ac:dyDescent="0.3">
      <c r="A625" s="94">
        <v>3</v>
      </c>
      <c r="B625" s="112" t="s">
        <v>311</v>
      </c>
      <c r="C625" s="112"/>
      <c r="D625" s="159"/>
      <c r="E625" s="155" t="s">
        <v>80</v>
      </c>
      <c r="F625" s="101">
        <v>0</v>
      </c>
      <c r="G625" s="101">
        <v>0</v>
      </c>
      <c r="H625" s="101">
        <v>0</v>
      </c>
      <c r="I625" s="101">
        <v>0</v>
      </c>
      <c r="J625"/>
    </row>
    <row r="626" spans="1:10" ht="27.6" x14ac:dyDescent="0.3">
      <c r="A626" s="94">
        <v>4</v>
      </c>
      <c r="B626" s="112" t="s">
        <v>312</v>
      </c>
      <c r="C626" s="112"/>
      <c r="D626" s="159"/>
      <c r="E626" s="155" t="s">
        <v>80</v>
      </c>
      <c r="F626" s="101">
        <v>0</v>
      </c>
      <c r="G626" s="101">
        <v>0</v>
      </c>
      <c r="H626" s="101">
        <v>0</v>
      </c>
      <c r="I626" s="101">
        <v>0</v>
      </c>
      <c r="J626"/>
    </row>
    <row r="627" spans="1:10" x14ac:dyDescent="0.3">
      <c r="C627" s="57"/>
      <c r="D627" s="13"/>
      <c r="E627" s="13"/>
      <c r="F627" s="53" t="s">
        <v>502</v>
      </c>
      <c r="G627" s="101">
        <v>0</v>
      </c>
      <c r="H627" s="101">
        <v>0</v>
      </c>
      <c r="I627" s="101">
        <v>0</v>
      </c>
      <c r="J627" s="58"/>
    </row>
    <row r="628" spans="1:10" x14ac:dyDescent="0.3">
      <c r="B628" s="14"/>
      <c r="C628" s="153"/>
      <c r="D628" s="153"/>
      <c r="E628" s="153"/>
      <c r="F628" s="153"/>
      <c r="G628" s="153"/>
      <c r="H628" s="153"/>
      <c r="I628" s="153"/>
      <c r="J628"/>
    </row>
    <row r="629" spans="1:10" x14ac:dyDescent="0.3">
      <c r="A629" s="192">
        <v>2</v>
      </c>
      <c r="B629" s="116" t="s">
        <v>45</v>
      </c>
      <c r="C629" s="117"/>
      <c r="D629" s="147"/>
      <c r="E629" s="147"/>
      <c r="F629" s="147"/>
      <c r="G629" s="147"/>
      <c r="H629" s="147"/>
      <c r="I629" s="147"/>
      <c r="J629"/>
    </row>
    <row r="630" spans="1:10" x14ac:dyDescent="0.3">
      <c r="A630" s="94">
        <v>1</v>
      </c>
      <c r="B630" s="112" t="s">
        <v>425</v>
      </c>
      <c r="C630" s="112"/>
      <c r="D630" s="159"/>
      <c r="E630" s="155" t="s">
        <v>81</v>
      </c>
      <c r="F630" s="101">
        <v>0</v>
      </c>
      <c r="G630" s="101">
        <v>0</v>
      </c>
      <c r="H630" s="101">
        <v>0</v>
      </c>
      <c r="I630" s="101">
        <v>0</v>
      </c>
      <c r="J630"/>
    </row>
    <row r="631" spans="1:10" ht="27.6" x14ac:dyDescent="0.3">
      <c r="A631" s="94">
        <v>2</v>
      </c>
      <c r="B631" s="112" t="s">
        <v>313</v>
      </c>
      <c r="C631" s="112"/>
      <c r="D631" s="159"/>
      <c r="E631" s="155" t="s">
        <v>80</v>
      </c>
      <c r="F631" s="101">
        <v>0</v>
      </c>
      <c r="G631" s="101">
        <v>0</v>
      </c>
      <c r="H631" s="101">
        <v>0</v>
      </c>
      <c r="I631" s="101">
        <v>0</v>
      </c>
      <c r="J631"/>
    </row>
    <row r="632" spans="1:10" ht="27.6" x14ac:dyDescent="0.3">
      <c r="A632" s="94">
        <v>3</v>
      </c>
      <c r="B632" s="112" t="s">
        <v>314</v>
      </c>
      <c r="C632" s="112"/>
      <c r="D632" s="159"/>
      <c r="E632" s="155" t="s">
        <v>80</v>
      </c>
      <c r="F632" s="101">
        <v>0</v>
      </c>
      <c r="G632" s="101">
        <v>0</v>
      </c>
      <c r="H632" s="101">
        <v>0</v>
      </c>
      <c r="I632" s="101">
        <v>0</v>
      </c>
      <c r="J632"/>
    </row>
    <row r="633" spans="1:10" x14ac:dyDescent="0.3">
      <c r="C633" s="57"/>
      <c r="D633" s="13"/>
      <c r="E633" s="13"/>
      <c r="F633" s="53" t="s">
        <v>502</v>
      </c>
      <c r="G633" s="101">
        <v>0</v>
      </c>
      <c r="H633" s="101">
        <v>0</v>
      </c>
      <c r="I633" s="101">
        <v>0</v>
      </c>
      <c r="J633" s="58"/>
    </row>
    <row r="634" spans="1:10" x14ac:dyDescent="0.3">
      <c r="C634" s="57"/>
      <c r="D634" s="13"/>
      <c r="E634" s="13"/>
      <c r="F634" s="53"/>
      <c r="G634" s="95"/>
      <c r="H634" s="95"/>
      <c r="I634" s="95"/>
      <c r="J634" s="58"/>
    </row>
    <row r="635" spans="1:10" ht="15" thickBot="1" x14ac:dyDescent="0.35">
      <c r="B635" s="120" t="s">
        <v>315</v>
      </c>
      <c r="C635" s="104"/>
      <c r="J635"/>
    </row>
    <row r="636" spans="1:10" x14ac:dyDescent="0.3">
      <c r="B636" s="122"/>
      <c r="C636" s="123"/>
      <c r="D636" s="124"/>
      <c r="E636" s="124"/>
      <c r="F636" s="124"/>
      <c r="G636" s="124"/>
      <c r="H636" s="124"/>
      <c r="I636" s="125"/>
      <c r="J636"/>
    </row>
    <row r="637" spans="1:10" x14ac:dyDescent="0.3">
      <c r="B637" s="126"/>
      <c r="C637" s="127"/>
      <c r="D637" s="128"/>
      <c r="E637" s="128"/>
      <c r="F637" s="128"/>
      <c r="G637" s="128"/>
      <c r="H637" s="128"/>
      <c r="I637" s="129"/>
      <c r="J637"/>
    </row>
    <row r="638" spans="1:10" x14ac:dyDescent="0.3">
      <c r="B638" s="126"/>
      <c r="C638" s="127"/>
      <c r="D638" s="128"/>
      <c r="E638" s="128"/>
      <c r="F638" s="128"/>
      <c r="G638" s="128"/>
      <c r="H638" s="128"/>
      <c r="I638" s="129"/>
      <c r="J638"/>
    </row>
    <row r="639" spans="1:10" x14ac:dyDescent="0.3">
      <c r="B639" s="126"/>
      <c r="C639" s="127"/>
      <c r="D639" s="128"/>
      <c r="E639" s="128"/>
      <c r="F639" s="128"/>
      <c r="G639" s="128"/>
      <c r="H639" s="128"/>
      <c r="I639" s="129"/>
      <c r="J639"/>
    </row>
    <row r="640" spans="1:10" ht="15" thickBot="1" x14ac:dyDescent="0.35">
      <c r="B640" s="130"/>
      <c r="C640" s="131"/>
      <c r="D640" s="132"/>
      <c r="E640" s="132"/>
      <c r="F640" s="132"/>
      <c r="G640" s="132"/>
      <c r="H640" s="132"/>
      <c r="I640" s="133"/>
      <c r="J640"/>
    </row>
    <row r="641" spans="1:10" x14ac:dyDescent="0.3">
      <c r="C641" s="2"/>
      <c r="J641"/>
    </row>
    <row r="642" spans="1:10" x14ac:dyDescent="0.3">
      <c r="C642" s="2"/>
      <c r="J642"/>
    </row>
    <row r="643" spans="1:10" ht="28.8" x14ac:dyDescent="0.3">
      <c r="A643" s="3">
        <v>1.2</v>
      </c>
      <c r="B643" s="89" t="s">
        <v>72</v>
      </c>
      <c r="C643" s="57"/>
      <c r="D643" s="102" t="s">
        <v>20</v>
      </c>
      <c r="E643" s="102" t="s">
        <v>23</v>
      </c>
      <c r="F643" s="102" t="s">
        <v>104</v>
      </c>
      <c r="G643" s="103" t="s">
        <v>32</v>
      </c>
      <c r="H643" s="103" t="s">
        <v>33</v>
      </c>
      <c r="I643" s="103" t="s">
        <v>34</v>
      </c>
      <c r="J643"/>
    </row>
    <row r="644" spans="1:10" x14ac:dyDescent="0.3">
      <c r="A644" s="5">
        <v>12</v>
      </c>
      <c r="B644" s="105" t="s">
        <v>316</v>
      </c>
      <c r="C644" s="106"/>
      <c r="D644" s="107"/>
      <c r="E644" s="107"/>
      <c r="F644" s="107"/>
      <c r="G644" s="146"/>
      <c r="H644" s="146"/>
      <c r="I644" s="146"/>
      <c r="J644"/>
    </row>
    <row r="645" spans="1:10" x14ac:dyDescent="0.3">
      <c r="A645" s="192">
        <v>1</v>
      </c>
      <c r="B645" s="116" t="s">
        <v>318</v>
      </c>
      <c r="C645" s="117"/>
      <c r="D645" s="147"/>
      <c r="E645" s="147"/>
      <c r="F645" s="147"/>
      <c r="G645" s="147"/>
      <c r="H645" s="147"/>
      <c r="I645" s="147"/>
      <c r="J645"/>
    </row>
    <row r="646" spans="1:10" ht="27.6" x14ac:dyDescent="0.3">
      <c r="A646" s="94">
        <v>1</v>
      </c>
      <c r="B646" s="163" t="s">
        <v>382</v>
      </c>
      <c r="C646" s="163"/>
      <c r="D646" s="159"/>
      <c r="E646" s="155" t="s">
        <v>80</v>
      </c>
      <c r="F646" s="101">
        <v>0</v>
      </c>
      <c r="G646" s="101">
        <v>0</v>
      </c>
      <c r="H646" s="101">
        <v>0</v>
      </c>
      <c r="I646" s="101">
        <v>0</v>
      </c>
      <c r="J646"/>
    </row>
    <row r="647" spans="1:10" ht="27.6" x14ac:dyDescent="0.3">
      <c r="A647" s="94">
        <v>2</v>
      </c>
      <c r="B647" s="163" t="s">
        <v>382</v>
      </c>
      <c r="C647" s="163"/>
      <c r="D647" s="159"/>
      <c r="E647" s="155" t="s">
        <v>78</v>
      </c>
      <c r="F647" s="101">
        <v>0</v>
      </c>
      <c r="G647" s="101">
        <v>0</v>
      </c>
      <c r="H647" s="101">
        <v>0</v>
      </c>
      <c r="I647" s="101">
        <v>0</v>
      </c>
      <c r="J647"/>
    </row>
    <row r="648" spans="1:10" ht="27.6" x14ac:dyDescent="0.3">
      <c r="A648" s="94">
        <v>3</v>
      </c>
      <c r="B648" s="163" t="s">
        <v>382</v>
      </c>
      <c r="C648" s="163"/>
      <c r="D648" s="159"/>
      <c r="E648" s="155" t="s">
        <v>79</v>
      </c>
      <c r="F648" s="101">
        <v>0</v>
      </c>
      <c r="G648" s="101">
        <v>0</v>
      </c>
      <c r="H648" s="101">
        <v>0</v>
      </c>
      <c r="I648" s="101">
        <v>0</v>
      </c>
      <c r="J648"/>
    </row>
    <row r="649" spans="1:10" ht="27.6" x14ac:dyDescent="0.3">
      <c r="A649" s="94">
        <v>4</v>
      </c>
      <c r="B649" s="163" t="s">
        <v>382</v>
      </c>
      <c r="C649" s="163"/>
      <c r="D649" s="159"/>
      <c r="E649" s="155" t="s">
        <v>77</v>
      </c>
      <c r="F649" s="101">
        <v>0</v>
      </c>
      <c r="G649" s="101">
        <v>0</v>
      </c>
      <c r="H649" s="101">
        <v>0</v>
      </c>
      <c r="I649" s="101">
        <v>0</v>
      </c>
      <c r="J649"/>
    </row>
    <row r="650" spans="1:10" ht="27.6" x14ac:dyDescent="0.3">
      <c r="A650" s="94">
        <v>5</v>
      </c>
      <c r="B650" s="163" t="s">
        <v>382</v>
      </c>
      <c r="C650" s="163"/>
      <c r="D650" s="159"/>
      <c r="E650" s="155" t="s">
        <v>317</v>
      </c>
      <c r="F650" s="101">
        <v>0</v>
      </c>
      <c r="G650" s="101">
        <v>0</v>
      </c>
      <c r="H650" s="101">
        <v>0</v>
      </c>
      <c r="I650" s="101">
        <v>0</v>
      </c>
      <c r="J650"/>
    </row>
    <row r="651" spans="1:10" x14ac:dyDescent="0.3">
      <c r="C651" s="57"/>
      <c r="D651" s="13"/>
      <c r="E651" s="13"/>
      <c r="F651" s="53" t="s">
        <v>502</v>
      </c>
      <c r="G651" s="101">
        <v>0</v>
      </c>
      <c r="H651" s="101">
        <v>0</v>
      </c>
      <c r="I651" s="101">
        <v>0</v>
      </c>
      <c r="J651" s="58"/>
    </row>
    <row r="652" spans="1:10" x14ac:dyDescent="0.3">
      <c r="B652" s="14"/>
      <c r="C652" s="153"/>
      <c r="D652" s="153"/>
      <c r="E652" s="153"/>
      <c r="F652" s="153"/>
      <c r="G652" s="153"/>
      <c r="H652" s="153"/>
      <c r="I652" s="153"/>
      <c r="J652"/>
    </row>
    <row r="653" spans="1:10" x14ac:dyDescent="0.3">
      <c r="A653" s="192">
        <v>2</v>
      </c>
      <c r="B653" s="116" t="s">
        <v>319</v>
      </c>
      <c r="C653" s="117"/>
      <c r="D653" s="147"/>
      <c r="E653" s="147"/>
      <c r="F653" s="147"/>
      <c r="G653" s="147"/>
      <c r="H653" s="147"/>
      <c r="I653" s="147"/>
      <c r="J653"/>
    </row>
    <row r="654" spans="1:10" ht="57.6" x14ac:dyDescent="0.3">
      <c r="A654" s="94">
        <v>1</v>
      </c>
      <c r="B654" s="161" t="s">
        <v>320</v>
      </c>
      <c r="C654" s="112"/>
      <c r="D654" s="159"/>
      <c r="E654" s="155" t="s">
        <v>155</v>
      </c>
      <c r="F654" s="101">
        <v>0</v>
      </c>
      <c r="G654" s="101">
        <v>0</v>
      </c>
      <c r="H654" s="101">
        <v>0</v>
      </c>
      <c r="I654" s="101">
        <v>0</v>
      </c>
      <c r="J654"/>
    </row>
    <row r="655" spans="1:10" ht="57.6" x14ac:dyDescent="0.3">
      <c r="A655" s="94">
        <v>2</v>
      </c>
      <c r="B655" s="161" t="s">
        <v>321</v>
      </c>
      <c r="C655" s="112"/>
      <c r="D655" s="159"/>
      <c r="E655" s="155" t="s">
        <v>155</v>
      </c>
      <c r="F655" s="101"/>
      <c r="G655" s="101"/>
      <c r="H655" s="101"/>
      <c r="I655" s="101"/>
      <c r="J655"/>
    </row>
    <row r="656" spans="1:10" ht="57.6" x14ac:dyDescent="0.3">
      <c r="A656" s="94">
        <v>3</v>
      </c>
      <c r="B656" s="161" t="s">
        <v>322</v>
      </c>
      <c r="C656" s="112"/>
      <c r="D656" s="159"/>
      <c r="E656" s="155" t="s">
        <v>155</v>
      </c>
      <c r="F656" s="101">
        <v>0</v>
      </c>
      <c r="G656" s="101">
        <v>0</v>
      </c>
      <c r="H656" s="101"/>
      <c r="I656" s="101">
        <v>0</v>
      </c>
      <c r="J656"/>
    </row>
    <row r="657" spans="1:10" ht="57.6" x14ac:dyDescent="0.3">
      <c r="A657" s="94">
        <v>4</v>
      </c>
      <c r="B657" s="161" t="s">
        <v>323</v>
      </c>
      <c r="C657" s="112"/>
      <c r="D657" s="159"/>
      <c r="E657" s="155" t="s">
        <v>155</v>
      </c>
      <c r="F657" s="101">
        <v>0</v>
      </c>
      <c r="G657" s="101">
        <v>0</v>
      </c>
      <c r="H657" s="101"/>
      <c r="I657" s="101">
        <v>0</v>
      </c>
      <c r="J657"/>
    </row>
    <row r="658" spans="1:10" x14ac:dyDescent="0.3">
      <c r="C658" s="57"/>
      <c r="D658" s="13"/>
      <c r="E658" s="13"/>
      <c r="F658" s="53" t="s">
        <v>502</v>
      </c>
      <c r="G658" s="101">
        <v>0</v>
      </c>
      <c r="H658" s="101">
        <v>0</v>
      </c>
      <c r="I658" s="101">
        <v>0</v>
      </c>
      <c r="J658" s="58"/>
    </row>
    <row r="659" spans="1:10" x14ac:dyDescent="0.3">
      <c r="C659" s="57"/>
      <c r="D659" s="13"/>
      <c r="E659" s="13"/>
      <c r="F659" s="53"/>
      <c r="G659" s="95"/>
      <c r="H659" s="95"/>
      <c r="I659" s="95"/>
      <c r="J659" s="58"/>
    </row>
    <row r="660" spans="1:10" ht="15" thickBot="1" x14ac:dyDescent="0.35">
      <c r="B660" s="120" t="s">
        <v>324</v>
      </c>
      <c r="C660" s="104"/>
      <c r="J660"/>
    </row>
    <row r="661" spans="1:10" x14ac:dyDescent="0.3">
      <c r="B661" s="122"/>
      <c r="C661" s="123"/>
      <c r="D661" s="124"/>
      <c r="E661" s="124"/>
      <c r="F661" s="124"/>
      <c r="G661" s="124"/>
      <c r="H661" s="124"/>
      <c r="I661" s="125"/>
      <c r="J661"/>
    </row>
    <row r="662" spans="1:10" x14ac:dyDescent="0.3">
      <c r="B662" s="126"/>
      <c r="C662" s="127"/>
      <c r="D662" s="128"/>
      <c r="E662" s="128"/>
      <c r="F662" s="128"/>
      <c r="G662" s="128"/>
      <c r="H662" s="128"/>
      <c r="I662" s="129"/>
      <c r="J662"/>
    </row>
    <row r="663" spans="1:10" x14ac:dyDescent="0.3">
      <c r="B663" s="126"/>
      <c r="C663" s="127"/>
      <c r="D663" s="128"/>
      <c r="E663" s="128"/>
      <c r="F663" s="128"/>
      <c r="G663" s="128"/>
      <c r="H663" s="128"/>
      <c r="I663" s="129"/>
      <c r="J663"/>
    </row>
    <row r="664" spans="1:10" x14ac:dyDescent="0.3">
      <c r="B664" s="126"/>
      <c r="C664" s="127"/>
      <c r="D664" s="128"/>
      <c r="E664" s="128"/>
      <c r="F664" s="128"/>
      <c r="G664" s="128"/>
      <c r="H664" s="128"/>
      <c r="I664" s="129"/>
      <c r="J664"/>
    </row>
    <row r="665" spans="1:10" ht="15" thickBot="1" x14ac:dyDescent="0.35">
      <c r="B665" s="130"/>
      <c r="C665" s="131"/>
      <c r="D665" s="132"/>
      <c r="E665" s="132"/>
      <c r="F665" s="132"/>
      <c r="G665" s="132"/>
      <c r="H665" s="132"/>
      <c r="I665" s="133"/>
      <c r="J665"/>
    </row>
    <row r="666" spans="1:10" x14ac:dyDescent="0.3">
      <c r="C666" s="2"/>
      <c r="J666"/>
    </row>
    <row r="667" spans="1:10" x14ac:dyDescent="0.3">
      <c r="C667" s="2"/>
      <c r="J667"/>
    </row>
    <row r="668" spans="1:10" x14ac:dyDescent="0.3">
      <c r="A668" s="5">
        <v>13</v>
      </c>
      <c r="B668" s="105" t="s">
        <v>325</v>
      </c>
      <c r="C668" s="106"/>
      <c r="D668" s="107"/>
      <c r="E668" s="107"/>
      <c r="F668" s="107"/>
      <c r="G668" s="146"/>
      <c r="H668" s="146"/>
      <c r="I668" s="146"/>
      <c r="J668"/>
    </row>
    <row r="669" spans="1:10" x14ac:dyDescent="0.3">
      <c r="A669" s="192">
        <v>1</v>
      </c>
      <c r="B669" s="116" t="s">
        <v>326</v>
      </c>
      <c r="C669" s="117"/>
      <c r="D669" s="147"/>
      <c r="E669" s="147"/>
      <c r="F669" s="147"/>
      <c r="G669" s="147"/>
      <c r="H669" s="147"/>
      <c r="I669" s="147"/>
      <c r="J669"/>
    </row>
    <row r="670" spans="1:10" x14ac:dyDescent="0.3">
      <c r="A670" s="94">
        <v>1</v>
      </c>
      <c r="B670" s="14" t="s">
        <v>327</v>
      </c>
      <c r="C670" s="153"/>
      <c r="D670" s="159"/>
      <c r="E670" s="155" t="s">
        <v>80</v>
      </c>
      <c r="F670" s="101">
        <v>0</v>
      </c>
      <c r="G670" s="101">
        <v>0</v>
      </c>
      <c r="H670" s="101">
        <v>0</v>
      </c>
      <c r="I670" s="101">
        <v>0</v>
      </c>
      <c r="J670"/>
    </row>
    <row r="671" spans="1:10" x14ac:dyDescent="0.3">
      <c r="A671" s="94">
        <v>2</v>
      </c>
      <c r="B671" s="14" t="s">
        <v>328</v>
      </c>
      <c r="C671" s="14"/>
      <c r="D671" s="159"/>
      <c r="E671" s="155" t="s">
        <v>80</v>
      </c>
      <c r="F671" s="101">
        <v>0</v>
      </c>
      <c r="G671" s="101">
        <v>0</v>
      </c>
      <c r="H671" s="101">
        <v>0</v>
      </c>
      <c r="I671" s="101">
        <v>0</v>
      </c>
      <c r="J671"/>
    </row>
    <row r="672" spans="1:10" x14ac:dyDescent="0.3">
      <c r="A672" s="94">
        <v>3</v>
      </c>
      <c r="B672" s="14" t="s">
        <v>329</v>
      </c>
      <c r="C672" s="14"/>
      <c r="D672" s="159"/>
      <c r="E672" s="155" t="s">
        <v>80</v>
      </c>
      <c r="F672" s="101">
        <v>0</v>
      </c>
      <c r="G672" s="101">
        <v>0</v>
      </c>
      <c r="H672" s="101">
        <v>0</v>
      </c>
      <c r="I672" s="101">
        <v>0</v>
      </c>
      <c r="J672"/>
    </row>
    <row r="673" spans="1:10" x14ac:dyDescent="0.3">
      <c r="A673" s="94">
        <v>4</v>
      </c>
      <c r="B673" s="14" t="s">
        <v>330</v>
      </c>
      <c r="C673" s="14"/>
      <c r="D673" s="159"/>
      <c r="E673" s="155" t="s">
        <v>80</v>
      </c>
      <c r="F673" s="101">
        <v>0</v>
      </c>
      <c r="G673" s="101">
        <v>0</v>
      </c>
      <c r="H673" s="101">
        <v>0</v>
      </c>
      <c r="I673" s="101">
        <v>0</v>
      </c>
      <c r="J673"/>
    </row>
    <row r="674" spans="1:10" x14ac:dyDescent="0.3">
      <c r="A674" s="94">
        <v>5</v>
      </c>
      <c r="B674" s="152" t="s">
        <v>331</v>
      </c>
      <c r="C674" s="152"/>
      <c r="D674" s="159"/>
      <c r="E674" s="155" t="s">
        <v>80</v>
      </c>
      <c r="F674" s="101">
        <v>0</v>
      </c>
      <c r="G674" s="101">
        <v>0</v>
      </c>
      <c r="H674" s="101">
        <v>0</v>
      </c>
      <c r="I674" s="101">
        <v>0</v>
      </c>
      <c r="J674"/>
    </row>
    <row r="675" spans="1:10" x14ac:dyDescent="0.3">
      <c r="A675" s="94">
        <v>6</v>
      </c>
      <c r="B675" s="152" t="s">
        <v>332</v>
      </c>
      <c r="C675" s="152"/>
      <c r="D675" s="159"/>
      <c r="E675" s="155" t="s">
        <v>80</v>
      </c>
      <c r="F675" s="101">
        <v>0</v>
      </c>
      <c r="G675" s="101">
        <v>0</v>
      </c>
      <c r="H675" s="101">
        <v>0</v>
      </c>
      <c r="I675" s="101">
        <v>0</v>
      </c>
      <c r="J675"/>
    </row>
    <row r="676" spans="1:10" x14ac:dyDescent="0.3">
      <c r="A676" s="94">
        <v>7</v>
      </c>
      <c r="B676" s="112" t="s">
        <v>333</v>
      </c>
      <c r="C676" s="112"/>
      <c r="D676" s="159"/>
      <c r="E676" s="155" t="s">
        <v>80</v>
      </c>
      <c r="F676" s="101">
        <v>0</v>
      </c>
      <c r="G676" s="101">
        <v>0</v>
      </c>
      <c r="H676" s="101">
        <v>0</v>
      </c>
      <c r="I676" s="101">
        <v>0</v>
      </c>
      <c r="J676"/>
    </row>
    <row r="677" spans="1:10" x14ac:dyDescent="0.3">
      <c r="C677" s="57"/>
      <c r="D677" s="13"/>
      <c r="E677" s="13"/>
      <c r="F677" s="53" t="s">
        <v>502</v>
      </c>
      <c r="G677" s="101">
        <v>0</v>
      </c>
      <c r="H677" s="101">
        <v>0</v>
      </c>
      <c r="I677" s="101">
        <v>0</v>
      </c>
      <c r="J677" s="58"/>
    </row>
    <row r="678" spans="1:10" x14ac:dyDescent="0.3">
      <c r="B678" s="112"/>
      <c r="C678" s="112"/>
      <c r="D678" s="112"/>
      <c r="E678" s="112"/>
      <c r="F678" s="112"/>
      <c r="G678" s="112"/>
      <c r="H678" s="112"/>
      <c r="I678" s="112"/>
      <c r="J678"/>
    </row>
    <row r="679" spans="1:10" x14ac:dyDescent="0.3">
      <c r="A679" s="192">
        <v>2</v>
      </c>
      <c r="B679" s="116" t="s">
        <v>334</v>
      </c>
      <c r="C679" s="117"/>
      <c r="D679" s="147"/>
      <c r="E679" s="147"/>
      <c r="F679" s="147"/>
      <c r="G679" s="147"/>
      <c r="H679" s="147"/>
      <c r="I679" s="147"/>
      <c r="J679"/>
    </row>
    <row r="680" spans="1:10" x14ac:dyDescent="0.3">
      <c r="A680" s="94">
        <v>1</v>
      </c>
      <c r="B680" s="14" t="s">
        <v>335</v>
      </c>
      <c r="C680" s="153"/>
      <c r="D680" s="154"/>
      <c r="E680" s="155" t="s">
        <v>80</v>
      </c>
      <c r="F680" s="101">
        <v>0</v>
      </c>
      <c r="G680" s="101">
        <v>0</v>
      </c>
      <c r="H680" s="101">
        <v>0</v>
      </c>
      <c r="I680" s="101">
        <v>0</v>
      </c>
      <c r="J680"/>
    </row>
    <row r="681" spans="1:10" x14ac:dyDescent="0.3">
      <c r="A681" s="94">
        <v>2</v>
      </c>
      <c r="B681" s="112" t="s">
        <v>336</v>
      </c>
      <c r="C681" s="112"/>
      <c r="D681" s="154"/>
      <c r="E681" s="155" t="s">
        <v>80</v>
      </c>
      <c r="F681" s="101">
        <v>0</v>
      </c>
      <c r="G681" s="101">
        <v>0</v>
      </c>
      <c r="H681" s="101">
        <v>0</v>
      </c>
      <c r="I681" s="101">
        <v>0</v>
      </c>
      <c r="J681"/>
    </row>
    <row r="682" spans="1:10" x14ac:dyDescent="0.3">
      <c r="A682" s="94">
        <v>3</v>
      </c>
      <c r="B682" s="112" t="s">
        <v>332</v>
      </c>
      <c r="C682" s="112"/>
      <c r="D682" s="154"/>
      <c r="E682" s="155" t="s">
        <v>80</v>
      </c>
      <c r="F682" s="101">
        <v>0</v>
      </c>
      <c r="G682" s="101">
        <v>0</v>
      </c>
      <c r="H682" s="101">
        <v>0</v>
      </c>
      <c r="I682" s="101">
        <v>0</v>
      </c>
      <c r="J682"/>
    </row>
    <row r="683" spans="1:10" x14ac:dyDescent="0.3">
      <c r="A683" s="94">
        <v>4</v>
      </c>
      <c r="B683" s="112" t="s">
        <v>333</v>
      </c>
      <c r="C683" s="112"/>
      <c r="D683" s="159"/>
      <c r="E683" s="155" t="s">
        <v>80</v>
      </c>
      <c r="F683" s="101">
        <v>0</v>
      </c>
      <c r="G683" s="101">
        <v>0</v>
      </c>
      <c r="H683" s="101">
        <v>0</v>
      </c>
      <c r="I683" s="101">
        <v>0</v>
      </c>
      <c r="J683"/>
    </row>
    <row r="684" spans="1:10" x14ac:dyDescent="0.3">
      <c r="C684" s="57"/>
      <c r="D684" s="13"/>
      <c r="E684" s="13"/>
      <c r="F684" s="53" t="s">
        <v>502</v>
      </c>
      <c r="G684" s="101">
        <v>0</v>
      </c>
      <c r="H684" s="101">
        <v>0</v>
      </c>
      <c r="I684" s="101">
        <v>0</v>
      </c>
      <c r="J684" s="58"/>
    </row>
    <row r="685" spans="1:10" x14ac:dyDescent="0.3">
      <c r="B685" s="112"/>
      <c r="C685" s="112"/>
      <c r="D685" s="112"/>
      <c r="E685" s="112"/>
      <c r="F685" s="112"/>
      <c r="G685" s="112"/>
      <c r="H685" s="112"/>
      <c r="I685" s="112"/>
      <c r="J685"/>
    </row>
    <row r="686" spans="1:10" x14ac:dyDescent="0.3">
      <c r="A686" s="192">
        <v>3</v>
      </c>
      <c r="B686" s="116" t="s">
        <v>337</v>
      </c>
      <c r="C686" s="117"/>
      <c r="D686" s="147"/>
      <c r="E686" s="147"/>
      <c r="F686" s="147"/>
      <c r="G686" s="147"/>
      <c r="H686" s="147"/>
      <c r="I686" s="147"/>
      <c r="J686"/>
    </row>
    <row r="687" spans="1:10" x14ac:dyDescent="0.3">
      <c r="A687" s="94">
        <v>1</v>
      </c>
      <c r="B687" s="112" t="s">
        <v>338</v>
      </c>
      <c r="C687" s="112"/>
      <c r="D687" s="159"/>
      <c r="E687" s="155" t="s">
        <v>80</v>
      </c>
      <c r="F687" s="101">
        <v>0</v>
      </c>
      <c r="G687" s="101">
        <v>0</v>
      </c>
      <c r="H687" s="101">
        <v>0</v>
      </c>
      <c r="I687" s="101">
        <v>0</v>
      </c>
      <c r="J687"/>
    </row>
    <row r="688" spans="1:10" x14ac:dyDescent="0.3">
      <c r="A688" s="94">
        <v>2</v>
      </c>
      <c r="B688" s="112" t="s">
        <v>339</v>
      </c>
      <c r="C688" s="112"/>
      <c r="D688" s="159"/>
      <c r="E688" s="155" t="s">
        <v>80</v>
      </c>
      <c r="F688" s="101">
        <v>0</v>
      </c>
      <c r="G688" s="101">
        <v>0</v>
      </c>
      <c r="H688" s="101">
        <v>0</v>
      </c>
      <c r="I688" s="101">
        <v>0</v>
      </c>
      <c r="J688"/>
    </row>
    <row r="689" spans="1:10" x14ac:dyDescent="0.3">
      <c r="A689" s="94">
        <v>3</v>
      </c>
      <c r="B689" s="112" t="s">
        <v>332</v>
      </c>
      <c r="C689" s="112"/>
      <c r="D689" s="159"/>
      <c r="E689" s="155" t="s">
        <v>80</v>
      </c>
      <c r="F689" s="101">
        <v>0</v>
      </c>
      <c r="G689" s="101">
        <v>0</v>
      </c>
      <c r="H689" s="101">
        <v>0</v>
      </c>
      <c r="I689" s="101">
        <v>0</v>
      </c>
      <c r="J689"/>
    </row>
    <row r="690" spans="1:10" x14ac:dyDescent="0.3">
      <c r="A690" s="94">
        <v>4</v>
      </c>
      <c r="B690" s="112" t="s">
        <v>333</v>
      </c>
      <c r="C690" s="112"/>
      <c r="D690" s="159"/>
      <c r="E690" s="155" t="s">
        <v>80</v>
      </c>
      <c r="F690" s="101">
        <v>0</v>
      </c>
      <c r="G690" s="101">
        <v>0</v>
      </c>
      <c r="H690" s="101">
        <v>0</v>
      </c>
      <c r="I690" s="101">
        <v>0</v>
      </c>
      <c r="J690"/>
    </row>
    <row r="691" spans="1:10" x14ac:dyDescent="0.3">
      <c r="C691" s="57"/>
      <c r="D691" s="13"/>
      <c r="E691" s="13"/>
      <c r="F691" s="53" t="s">
        <v>502</v>
      </c>
      <c r="G691" s="101">
        <v>0</v>
      </c>
      <c r="H691" s="101">
        <v>0</v>
      </c>
      <c r="I691" s="101">
        <v>0</v>
      </c>
      <c r="J691" s="58"/>
    </row>
    <row r="692" spans="1:10" x14ac:dyDescent="0.3">
      <c r="B692" s="112"/>
      <c r="C692" s="112"/>
      <c r="D692" s="112"/>
      <c r="E692" s="112"/>
      <c r="F692" s="112"/>
      <c r="G692" s="112"/>
      <c r="H692" s="112"/>
      <c r="I692" s="112"/>
      <c r="J692"/>
    </row>
    <row r="693" spans="1:10" x14ac:dyDescent="0.3">
      <c r="A693" s="192">
        <v>4</v>
      </c>
      <c r="B693" s="116" t="s">
        <v>341</v>
      </c>
      <c r="C693" s="117"/>
      <c r="D693" s="147"/>
      <c r="E693" s="147"/>
      <c r="F693" s="147"/>
      <c r="G693" s="147"/>
      <c r="H693" s="147"/>
      <c r="I693" s="147"/>
      <c r="J693"/>
    </row>
    <row r="694" spans="1:10" x14ac:dyDescent="0.3">
      <c r="A694" s="94">
        <v>1</v>
      </c>
      <c r="B694" s="14" t="s">
        <v>342</v>
      </c>
      <c r="C694" s="153"/>
      <c r="D694" s="159"/>
      <c r="E694" s="155" t="s">
        <v>80</v>
      </c>
      <c r="F694" s="101">
        <v>0</v>
      </c>
      <c r="G694" s="101">
        <v>0</v>
      </c>
      <c r="H694" s="101">
        <v>0</v>
      </c>
      <c r="I694" s="101">
        <v>0</v>
      </c>
      <c r="J694"/>
    </row>
    <row r="695" spans="1:10" x14ac:dyDescent="0.3">
      <c r="A695" s="94">
        <v>2</v>
      </c>
      <c r="B695" s="14" t="s">
        <v>343</v>
      </c>
      <c r="C695" s="14"/>
      <c r="D695" s="159"/>
      <c r="E695" s="155" t="s">
        <v>80</v>
      </c>
      <c r="F695" s="101">
        <v>0</v>
      </c>
      <c r="G695" s="101">
        <v>0</v>
      </c>
      <c r="H695" s="101">
        <v>0</v>
      </c>
      <c r="I695" s="101">
        <v>0</v>
      </c>
      <c r="J695"/>
    </row>
    <row r="696" spans="1:10" x14ac:dyDescent="0.3">
      <c r="A696" s="94">
        <v>3</v>
      </c>
      <c r="B696" s="14" t="s">
        <v>344</v>
      </c>
      <c r="C696" s="14"/>
      <c r="D696" s="159"/>
      <c r="E696" s="155" t="s">
        <v>80</v>
      </c>
      <c r="F696" s="101">
        <v>0</v>
      </c>
      <c r="G696" s="101">
        <v>0</v>
      </c>
      <c r="H696" s="101">
        <v>0</v>
      </c>
      <c r="I696" s="101">
        <v>0</v>
      </c>
      <c r="J696"/>
    </row>
    <row r="697" spans="1:10" x14ac:dyDescent="0.3">
      <c r="A697" s="94">
        <v>4</v>
      </c>
      <c r="B697" s="14" t="s">
        <v>341</v>
      </c>
      <c r="C697" s="14"/>
      <c r="D697" s="159"/>
      <c r="E697" s="155" t="s">
        <v>80</v>
      </c>
      <c r="F697" s="101">
        <v>0</v>
      </c>
      <c r="G697" s="101">
        <v>0</v>
      </c>
      <c r="H697" s="101">
        <v>0</v>
      </c>
      <c r="I697" s="101">
        <v>0</v>
      </c>
      <c r="J697"/>
    </row>
    <row r="698" spans="1:10" x14ac:dyDescent="0.3">
      <c r="A698" s="94">
        <v>5</v>
      </c>
      <c r="B698" s="152" t="s">
        <v>332</v>
      </c>
      <c r="C698" s="152"/>
      <c r="D698" s="159"/>
      <c r="E698" s="155" t="s">
        <v>80</v>
      </c>
      <c r="F698" s="101">
        <v>0</v>
      </c>
      <c r="G698" s="101">
        <v>0</v>
      </c>
      <c r="H698" s="101">
        <v>0</v>
      </c>
      <c r="I698" s="101">
        <v>0</v>
      </c>
      <c r="J698"/>
    </row>
    <row r="699" spans="1:10" x14ac:dyDescent="0.3">
      <c r="A699" s="94">
        <v>6</v>
      </c>
      <c r="B699" s="112" t="s">
        <v>333</v>
      </c>
      <c r="C699" s="112"/>
      <c r="D699" s="159"/>
      <c r="E699" s="155" t="s">
        <v>80</v>
      </c>
      <c r="F699" s="101">
        <v>0</v>
      </c>
      <c r="G699" s="101">
        <v>0</v>
      </c>
      <c r="H699" s="101">
        <v>0</v>
      </c>
      <c r="I699" s="101">
        <v>0</v>
      </c>
      <c r="J699"/>
    </row>
    <row r="700" spans="1:10" x14ac:dyDescent="0.3">
      <c r="C700" s="57"/>
      <c r="D700" s="13"/>
      <c r="E700" s="13"/>
      <c r="F700" s="53" t="s">
        <v>502</v>
      </c>
      <c r="G700" s="101">
        <v>0</v>
      </c>
      <c r="H700" s="101">
        <v>0</v>
      </c>
      <c r="I700" s="101">
        <v>0</v>
      </c>
      <c r="J700" s="58"/>
    </row>
    <row r="701" spans="1:10" x14ac:dyDescent="0.3">
      <c r="B701" s="112"/>
      <c r="C701" s="112"/>
      <c r="D701" s="112"/>
      <c r="E701" s="112"/>
      <c r="F701" s="112"/>
      <c r="G701" s="112"/>
      <c r="H701" s="112"/>
      <c r="I701" s="112"/>
      <c r="J701"/>
    </row>
    <row r="702" spans="1:10" x14ac:dyDescent="0.3">
      <c r="A702" s="192">
        <v>5</v>
      </c>
      <c r="B702" s="116" t="s">
        <v>345</v>
      </c>
      <c r="C702" s="117"/>
      <c r="D702" s="147"/>
      <c r="E702" s="147"/>
      <c r="F702" s="147"/>
      <c r="G702" s="147"/>
      <c r="H702" s="147"/>
      <c r="I702" s="147"/>
      <c r="J702"/>
    </row>
    <row r="703" spans="1:10" x14ac:dyDescent="0.3">
      <c r="A703" s="94">
        <v>1</v>
      </c>
      <c r="B703" s="14" t="s">
        <v>346</v>
      </c>
      <c r="C703" s="153"/>
      <c r="D703" s="154"/>
      <c r="E703" s="155" t="s">
        <v>80</v>
      </c>
      <c r="F703" s="101">
        <v>0</v>
      </c>
      <c r="G703" s="101">
        <v>0</v>
      </c>
      <c r="H703" s="101">
        <v>0</v>
      </c>
      <c r="I703" s="101">
        <v>0</v>
      </c>
      <c r="J703"/>
    </row>
    <row r="704" spans="1:10" x14ac:dyDescent="0.3">
      <c r="A704" s="94">
        <v>2</v>
      </c>
      <c r="B704" s="112" t="s">
        <v>347</v>
      </c>
      <c r="C704" s="112"/>
      <c r="D704" s="154"/>
      <c r="E704" s="155" t="s">
        <v>80</v>
      </c>
      <c r="F704" s="101">
        <v>0</v>
      </c>
      <c r="G704" s="101">
        <v>0</v>
      </c>
      <c r="H704" s="101">
        <v>0</v>
      </c>
      <c r="I704" s="101">
        <v>0</v>
      </c>
      <c r="J704"/>
    </row>
    <row r="705" spans="1:10" x14ac:dyDescent="0.3">
      <c r="C705" s="57"/>
      <c r="D705" s="13"/>
      <c r="E705" s="13"/>
      <c r="F705" s="53" t="s">
        <v>502</v>
      </c>
      <c r="G705" s="101">
        <v>0</v>
      </c>
      <c r="H705" s="101">
        <v>0</v>
      </c>
      <c r="I705" s="101">
        <v>0</v>
      </c>
      <c r="J705" s="58"/>
    </row>
    <row r="706" spans="1:10" x14ac:dyDescent="0.3">
      <c r="B706" s="112"/>
      <c r="C706" s="112"/>
      <c r="D706" s="112"/>
      <c r="E706" s="112"/>
      <c r="F706" s="112"/>
      <c r="G706" s="112"/>
      <c r="H706" s="112"/>
      <c r="I706" s="112"/>
      <c r="J706"/>
    </row>
    <row r="707" spans="1:10" x14ac:dyDescent="0.3">
      <c r="A707" s="192">
        <v>6</v>
      </c>
      <c r="B707" s="116" t="s">
        <v>348</v>
      </c>
      <c r="C707" s="117"/>
      <c r="D707" s="147"/>
      <c r="E707" s="147"/>
      <c r="F707" s="147"/>
      <c r="G707" s="147"/>
      <c r="H707" s="147"/>
      <c r="I707" s="147"/>
      <c r="J707"/>
    </row>
    <row r="708" spans="1:10" x14ac:dyDescent="0.3">
      <c r="A708" s="94">
        <v>1</v>
      </c>
      <c r="B708" s="14" t="s">
        <v>349</v>
      </c>
      <c r="C708" s="153"/>
      <c r="D708" s="154"/>
      <c r="E708" s="155" t="s">
        <v>80</v>
      </c>
      <c r="F708" s="101">
        <v>0</v>
      </c>
      <c r="G708" s="101">
        <v>0</v>
      </c>
      <c r="H708" s="101">
        <v>0</v>
      </c>
      <c r="I708" s="101">
        <v>0</v>
      </c>
      <c r="J708"/>
    </row>
    <row r="709" spans="1:10" x14ac:dyDescent="0.3">
      <c r="A709" s="94">
        <v>2</v>
      </c>
      <c r="B709" s="112" t="s">
        <v>350</v>
      </c>
      <c r="C709" s="112"/>
      <c r="D709" s="159"/>
      <c r="E709" s="155" t="s">
        <v>80</v>
      </c>
      <c r="F709" s="101">
        <v>0</v>
      </c>
      <c r="G709" s="101">
        <v>0</v>
      </c>
      <c r="H709" s="101">
        <v>0</v>
      </c>
      <c r="I709" s="101">
        <v>0</v>
      </c>
      <c r="J709"/>
    </row>
    <row r="710" spans="1:10" x14ac:dyDescent="0.3">
      <c r="C710" s="57"/>
      <c r="D710" s="13"/>
      <c r="E710" s="13"/>
      <c r="F710" s="53" t="s">
        <v>502</v>
      </c>
      <c r="G710" s="101">
        <v>0</v>
      </c>
      <c r="H710" s="101">
        <v>0</v>
      </c>
      <c r="I710" s="101">
        <v>0</v>
      </c>
      <c r="J710" s="58"/>
    </row>
    <row r="711" spans="1:10" x14ac:dyDescent="0.3">
      <c r="B711" s="112"/>
      <c r="C711" s="112"/>
      <c r="D711" s="112"/>
      <c r="E711" s="112"/>
      <c r="F711" s="112"/>
      <c r="G711" s="112"/>
      <c r="H711" s="112"/>
      <c r="I711" s="112"/>
      <c r="J711"/>
    </row>
    <row r="712" spans="1:10" x14ac:dyDescent="0.3">
      <c r="A712" s="192">
        <v>7</v>
      </c>
      <c r="B712" s="116" t="s">
        <v>351</v>
      </c>
      <c r="C712" s="117"/>
      <c r="D712" s="147"/>
      <c r="E712" s="147"/>
      <c r="F712" s="147"/>
      <c r="G712" s="147"/>
      <c r="H712" s="147"/>
      <c r="I712" s="147"/>
      <c r="J712"/>
    </row>
    <row r="713" spans="1:10" x14ac:dyDescent="0.3">
      <c r="A713" s="94">
        <v>1</v>
      </c>
      <c r="B713" s="112" t="s">
        <v>352</v>
      </c>
      <c r="C713" s="112"/>
      <c r="D713" s="159"/>
      <c r="E713" s="155" t="s">
        <v>80</v>
      </c>
      <c r="F713" s="101">
        <v>0</v>
      </c>
      <c r="G713" s="101">
        <v>0</v>
      </c>
      <c r="H713" s="101">
        <v>0</v>
      </c>
      <c r="I713" s="101">
        <v>0</v>
      </c>
      <c r="J713"/>
    </row>
    <row r="714" spans="1:10" x14ac:dyDescent="0.3">
      <c r="A714" s="94">
        <v>2</v>
      </c>
      <c r="B714" s="112" t="s">
        <v>353</v>
      </c>
      <c r="C714" s="112"/>
      <c r="D714" s="159"/>
      <c r="E714" s="155" t="s">
        <v>80</v>
      </c>
      <c r="F714" s="101">
        <v>0</v>
      </c>
      <c r="G714" s="101">
        <v>0</v>
      </c>
      <c r="H714" s="101">
        <v>0</v>
      </c>
      <c r="I714" s="101">
        <v>0</v>
      </c>
      <c r="J714"/>
    </row>
    <row r="715" spans="1:10" x14ac:dyDescent="0.3">
      <c r="A715" s="94">
        <v>3</v>
      </c>
      <c r="B715" s="112" t="s">
        <v>354</v>
      </c>
      <c r="C715" s="112"/>
      <c r="D715" s="159"/>
      <c r="E715" s="155" t="s">
        <v>80</v>
      </c>
      <c r="F715" s="101">
        <v>0</v>
      </c>
      <c r="G715" s="101">
        <v>0</v>
      </c>
      <c r="H715" s="101">
        <v>0</v>
      </c>
      <c r="I715" s="101">
        <v>0</v>
      </c>
      <c r="J715"/>
    </row>
    <row r="716" spans="1:10" x14ac:dyDescent="0.3">
      <c r="A716" s="94">
        <v>4</v>
      </c>
      <c r="B716" s="112" t="s">
        <v>355</v>
      </c>
      <c r="C716" s="112"/>
      <c r="D716" s="159"/>
      <c r="E716" s="155" t="s">
        <v>80</v>
      </c>
      <c r="F716" s="101">
        <v>0</v>
      </c>
      <c r="G716" s="101">
        <v>0</v>
      </c>
      <c r="H716" s="101">
        <v>0</v>
      </c>
      <c r="I716" s="101">
        <v>0</v>
      </c>
      <c r="J716"/>
    </row>
    <row r="717" spans="1:10" x14ac:dyDescent="0.3">
      <c r="C717" s="57"/>
      <c r="D717" s="13"/>
      <c r="E717" s="13"/>
      <c r="F717" s="53" t="s">
        <v>502</v>
      </c>
      <c r="G717" s="101">
        <v>0</v>
      </c>
      <c r="H717" s="101">
        <v>0</v>
      </c>
      <c r="I717" s="101">
        <v>0</v>
      </c>
      <c r="J717" s="58"/>
    </row>
    <row r="718" spans="1:10" x14ac:dyDescent="0.3">
      <c r="C718" s="57"/>
      <c r="D718" s="13"/>
      <c r="E718" s="13"/>
      <c r="F718" s="53"/>
      <c r="G718" s="95"/>
      <c r="H718" s="95"/>
      <c r="I718" s="95"/>
      <c r="J718" s="58"/>
    </row>
    <row r="719" spans="1:10" ht="15" thickBot="1" x14ac:dyDescent="0.35">
      <c r="B719" s="120" t="s">
        <v>340</v>
      </c>
      <c r="C719" s="104"/>
      <c r="J719"/>
    </row>
    <row r="720" spans="1:10" x14ac:dyDescent="0.3">
      <c r="B720" s="122"/>
      <c r="C720" s="123"/>
      <c r="D720" s="124"/>
      <c r="E720" s="124"/>
      <c r="F720" s="124"/>
      <c r="G720" s="124"/>
      <c r="H720" s="124"/>
      <c r="I720" s="125"/>
      <c r="J720"/>
    </row>
    <row r="721" spans="2:10" x14ac:dyDescent="0.3">
      <c r="B721" s="126"/>
      <c r="C721" s="127"/>
      <c r="D721" s="128"/>
      <c r="E721" s="128"/>
      <c r="F721" s="128"/>
      <c r="G721" s="128"/>
      <c r="H721" s="128"/>
      <c r="I721" s="129"/>
      <c r="J721"/>
    </row>
    <row r="722" spans="2:10" x14ac:dyDescent="0.3">
      <c r="B722" s="126"/>
      <c r="C722" s="127"/>
      <c r="D722" s="128"/>
      <c r="E722" s="128"/>
      <c r="F722" s="128"/>
      <c r="G722" s="128"/>
      <c r="H722" s="128"/>
      <c r="I722" s="129"/>
      <c r="J722"/>
    </row>
    <row r="723" spans="2:10" x14ac:dyDescent="0.3">
      <c r="B723" s="126"/>
      <c r="C723" s="127"/>
      <c r="D723" s="128"/>
      <c r="E723" s="128"/>
      <c r="F723" s="128"/>
      <c r="G723" s="128"/>
      <c r="H723" s="128"/>
      <c r="I723" s="129"/>
      <c r="J723"/>
    </row>
    <row r="724" spans="2:10" ht="15" thickBot="1" x14ac:dyDescent="0.35">
      <c r="B724" s="130"/>
      <c r="C724" s="131"/>
      <c r="D724" s="132"/>
      <c r="E724" s="132"/>
      <c r="F724" s="132"/>
      <c r="G724" s="132"/>
      <c r="H724" s="132"/>
      <c r="I724" s="133"/>
      <c r="J724"/>
    </row>
    <row r="725" spans="2:10" x14ac:dyDescent="0.3">
      <c r="C725" s="2"/>
      <c r="J725"/>
    </row>
    <row r="726" spans="2:10" x14ac:dyDescent="0.3">
      <c r="C726" s="2"/>
      <c r="J726"/>
    </row>
    <row r="727" spans="2:10" x14ac:dyDescent="0.3">
      <c r="C727" s="2"/>
      <c r="J727"/>
    </row>
    <row r="728" spans="2:10" x14ac:dyDescent="0.3">
      <c r="C728" s="2"/>
      <c r="J728"/>
    </row>
    <row r="729" spans="2:10" x14ac:dyDescent="0.3">
      <c r="C729" s="2"/>
      <c r="J729"/>
    </row>
  </sheetData>
  <mergeCells count="7">
    <mergeCell ref="G8:G9"/>
    <mergeCell ref="H8:H9"/>
    <mergeCell ref="I8:I9"/>
    <mergeCell ref="A6:B6"/>
    <mergeCell ref="B356:C356"/>
    <mergeCell ref="G6:I6"/>
    <mergeCell ref="C6:E6"/>
  </mergeCells>
  <phoneticPr fontId="3" type="noConversion"/>
  <pageMargins left="0.70866141732283472" right="0.70866141732283472" top="0.74803149606299213" bottom="0.74803149606299213" header="0.31496062992125984" footer="0.31496062992125984"/>
  <pageSetup paperSize="9" scale="60" fitToHeight="25" pageOrder="overThenDown" orientation="landscape" r:id="rId1"/>
  <headerFooter>
    <oddFooter>&amp;L&amp;F&amp;R&amp;A</oddFooter>
  </headerFooter>
  <rowBreaks count="2" manualBreakCount="2">
    <brk id="49" max="8" man="1"/>
    <brk id="85"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27"/>
  <sheetViews>
    <sheetView topLeftCell="A76" zoomScaleNormal="100" workbookViewId="0">
      <selection activeCell="G10" sqref="G9:G10"/>
    </sheetView>
  </sheetViews>
  <sheetFormatPr defaultRowHeight="13.8" x14ac:dyDescent="0.3"/>
  <cols>
    <col min="1" max="1" width="1.6640625" style="214" customWidth="1"/>
    <col min="2" max="2" width="5.6640625" style="214" customWidth="1"/>
    <col min="3" max="3" width="42.5546875" style="214" customWidth="1"/>
    <col min="4" max="4" width="9.109375" style="214"/>
    <col min="5" max="5" width="16.44140625" style="214" customWidth="1"/>
    <col min="6" max="6" width="17.44140625" style="214" customWidth="1"/>
    <col min="7" max="7" width="15.33203125" style="214" customWidth="1"/>
    <col min="8" max="8" width="1.6640625" style="214" customWidth="1"/>
    <col min="9" max="9" width="2.6640625" style="214" customWidth="1"/>
    <col min="10" max="256" width="9.109375" style="214"/>
    <col min="257" max="257" width="1.6640625" style="214" customWidth="1"/>
    <col min="258" max="258" width="5.6640625" style="214" customWidth="1"/>
    <col min="259" max="259" width="38" style="214" customWidth="1"/>
    <col min="260" max="260" width="9.109375" style="214"/>
    <col min="261" max="262" width="10.6640625" style="214" customWidth="1"/>
    <col min="263" max="263" width="15.33203125" style="214" customWidth="1"/>
    <col min="264" max="264" width="1.6640625" style="214" customWidth="1"/>
    <col min="265" max="265" width="2.6640625" style="214" customWidth="1"/>
    <col min="266" max="512" width="9.109375" style="214"/>
    <col min="513" max="513" width="1.6640625" style="214" customWidth="1"/>
    <col min="514" max="514" width="5.6640625" style="214" customWidth="1"/>
    <col min="515" max="515" width="38" style="214" customWidth="1"/>
    <col min="516" max="516" width="9.109375" style="214"/>
    <col min="517" max="518" width="10.6640625" style="214" customWidth="1"/>
    <col min="519" max="519" width="15.33203125" style="214" customWidth="1"/>
    <col min="520" max="520" width="1.6640625" style="214" customWidth="1"/>
    <col min="521" max="521" width="2.6640625" style="214" customWidth="1"/>
    <col min="522" max="768" width="9.109375" style="214"/>
    <col min="769" max="769" width="1.6640625" style="214" customWidth="1"/>
    <col min="770" max="770" width="5.6640625" style="214" customWidth="1"/>
    <col min="771" max="771" width="38" style="214" customWidth="1"/>
    <col min="772" max="772" width="9.109375" style="214"/>
    <col min="773" max="774" width="10.6640625" style="214" customWidth="1"/>
    <col min="775" max="775" width="15.33203125" style="214" customWidth="1"/>
    <col min="776" max="776" width="1.6640625" style="214" customWidth="1"/>
    <col min="777" max="777" width="2.6640625" style="214" customWidth="1"/>
    <col min="778" max="1024" width="9.109375" style="214"/>
    <col min="1025" max="1025" width="1.6640625" style="214" customWidth="1"/>
    <col min="1026" max="1026" width="5.6640625" style="214" customWidth="1"/>
    <col min="1027" max="1027" width="38" style="214" customWidth="1"/>
    <col min="1028" max="1028" width="9.109375" style="214"/>
    <col min="1029" max="1030" width="10.6640625" style="214" customWidth="1"/>
    <col min="1031" max="1031" width="15.33203125" style="214" customWidth="1"/>
    <col min="1032" max="1032" width="1.6640625" style="214" customWidth="1"/>
    <col min="1033" max="1033" width="2.6640625" style="214" customWidth="1"/>
    <col min="1034" max="1280" width="9.109375" style="214"/>
    <col min="1281" max="1281" width="1.6640625" style="214" customWidth="1"/>
    <col min="1282" max="1282" width="5.6640625" style="214" customWidth="1"/>
    <col min="1283" max="1283" width="38" style="214" customWidth="1"/>
    <col min="1284" max="1284" width="9.109375" style="214"/>
    <col min="1285" max="1286" width="10.6640625" style="214" customWidth="1"/>
    <col min="1287" max="1287" width="15.33203125" style="214" customWidth="1"/>
    <col min="1288" max="1288" width="1.6640625" style="214" customWidth="1"/>
    <col min="1289" max="1289" width="2.6640625" style="214" customWidth="1"/>
    <col min="1290" max="1536" width="9.109375" style="214"/>
    <col min="1537" max="1537" width="1.6640625" style="214" customWidth="1"/>
    <col min="1538" max="1538" width="5.6640625" style="214" customWidth="1"/>
    <col min="1539" max="1539" width="38" style="214" customWidth="1"/>
    <col min="1540" max="1540" width="9.109375" style="214"/>
    <col min="1541" max="1542" width="10.6640625" style="214" customWidth="1"/>
    <col min="1543" max="1543" width="15.33203125" style="214" customWidth="1"/>
    <col min="1544" max="1544" width="1.6640625" style="214" customWidth="1"/>
    <col min="1545" max="1545" width="2.6640625" style="214" customWidth="1"/>
    <col min="1546" max="1792" width="9.109375" style="214"/>
    <col min="1793" max="1793" width="1.6640625" style="214" customWidth="1"/>
    <col min="1794" max="1794" width="5.6640625" style="214" customWidth="1"/>
    <col min="1795" max="1795" width="38" style="214" customWidth="1"/>
    <col min="1796" max="1796" width="9.109375" style="214"/>
    <col min="1797" max="1798" width="10.6640625" style="214" customWidth="1"/>
    <col min="1799" max="1799" width="15.33203125" style="214" customWidth="1"/>
    <col min="1800" max="1800" width="1.6640625" style="214" customWidth="1"/>
    <col min="1801" max="1801" width="2.6640625" style="214" customWidth="1"/>
    <col min="1802" max="2048" width="9.109375" style="214"/>
    <col min="2049" max="2049" width="1.6640625" style="214" customWidth="1"/>
    <col min="2050" max="2050" width="5.6640625" style="214" customWidth="1"/>
    <col min="2051" max="2051" width="38" style="214" customWidth="1"/>
    <col min="2052" max="2052" width="9.109375" style="214"/>
    <col min="2053" max="2054" width="10.6640625" style="214" customWidth="1"/>
    <col min="2055" max="2055" width="15.33203125" style="214" customWidth="1"/>
    <col min="2056" max="2056" width="1.6640625" style="214" customWidth="1"/>
    <col min="2057" max="2057" width="2.6640625" style="214" customWidth="1"/>
    <col min="2058" max="2304" width="9.109375" style="214"/>
    <col min="2305" max="2305" width="1.6640625" style="214" customWidth="1"/>
    <col min="2306" max="2306" width="5.6640625" style="214" customWidth="1"/>
    <col min="2307" max="2307" width="38" style="214" customWidth="1"/>
    <col min="2308" max="2308" width="9.109375" style="214"/>
    <col min="2309" max="2310" width="10.6640625" style="214" customWidth="1"/>
    <col min="2311" max="2311" width="15.33203125" style="214" customWidth="1"/>
    <col min="2312" max="2312" width="1.6640625" style="214" customWidth="1"/>
    <col min="2313" max="2313" width="2.6640625" style="214" customWidth="1"/>
    <col min="2314" max="2560" width="9.109375" style="214"/>
    <col min="2561" max="2561" width="1.6640625" style="214" customWidth="1"/>
    <col min="2562" max="2562" width="5.6640625" style="214" customWidth="1"/>
    <col min="2563" max="2563" width="38" style="214" customWidth="1"/>
    <col min="2564" max="2564" width="9.109375" style="214"/>
    <col min="2565" max="2566" width="10.6640625" style="214" customWidth="1"/>
    <col min="2567" max="2567" width="15.33203125" style="214" customWidth="1"/>
    <col min="2568" max="2568" width="1.6640625" style="214" customWidth="1"/>
    <col min="2569" max="2569" width="2.6640625" style="214" customWidth="1"/>
    <col min="2570" max="2816" width="9.109375" style="214"/>
    <col min="2817" max="2817" width="1.6640625" style="214" customWidth="1"/>
    <col min="2818" max="2818" width="5.6640625" style="214" customWidth="1"/>
    <col min="2819" max="2819" width="38" style="214" customWidth="1"/>
    <col min="2820" max="2820" width="9.109375" style="214"/>
    <col min="2821" max="2822" width="10.6640625" style="214" customWidth="1"/>
    <col min="2823" max="2823" width="15.33203125" style="214" customWidth="1"/>
    <col min="2824" max="2824" width="1.6640625" style="214" customWidth="1"/>
    <col min="2825" max="2825" width="2.6640625" style="214" customWidth="1"/>
    <col min="2826" max="3072" width="9.109375" style="214"/>
    <col min="3073" max="3073" width="1.6640625" style="214" customWidth="1"/>
    <col min="3074" max="3074" width="5.6640625" style="214" customWidth="1"/>
    <col min="3075" max="3075" width="38" style="214" customWidth="1"/>
    <col min="3076" max="3076" width="9.109375" style="214"/>
    <col min="3077" max="3078" width="10.6640625" style="214" customWidth="1"/>
    <col min="3079" max="3079" width="15.33203125" style="214" customWidth="1"/>
    <col min="3080" max="3080" width="1.6640625" style="214" customWidth="1"/>
    <col min="3081" max="3081" width="2.6640625" style="214" customWidth="1"/>
    <col min="3082" max="3328" width="9.109375" style="214"/>
    <col min="3329" max="3329" width="1.6640625" style="214" customWidth="1"/>
    <col min="3330" max="3330" width="5.6640625" style="214" customWidth="1"/>
    <col min="3331" max="3331" width="38" style="214" customWidth="1"/>
    <col min="3332" max="3332" width="9.109375" style="214"/>
    <col min="3333" max="3334" width="10.6640625" style="214" customWidth="1"/>
    <col min="3335" max="3335" width="15.33203125" style="214" customWidth="1"/>
    <col min="3336" max="3336" width="1.6640625" style="214" customWidth="1"/>
    <col min="3337" max="3337" width="2.6640625" style="214" customWidth="1"/>
    <col min="3338" max="3584" width="9.109375" style="214"/>
    <col min="3585" max="3585" width="1.6640625" style="214" customWidth="1"/>
    <col min="3586" max="3586" width="5.6640625" style="214" customWidth="1"/>
    <col min="3587" max="3587" width="38" style="214" customWidth="1"/>
    <col min="3588" max="3588" width="9.109375" style="214"/>
    <col min="3589" max="3590" width="10.6640625" style="214" customWidth="1"/>
    <col min="3591" max="3591" width="15.33203125" style="214" customWidth="1"/>
    <col min="3592" max="3592" width="1.6640625" style="214" customWidth="1"/>
    <col min="3593" max="3593" width="2.6640625" style="214" customWidth="1"/>
    <col min="3594" max="3840" width="9.109375" style="214"/>
    <col min="3841" max="3841" width="1.6640625" style="214" customWidth="1"/>
    <col min="3842" max="3842" width="5.6640625" style="214" customWidth="1"/>
    <col min="3843" max="3843" width="38" style="214" customWidth="1"/>
    <col min="3844" max="3844" width="9.109375" style="214"/>
    <col min="3845" max="3846" width="10.6640625" style="214" customWidth="1"/>
    <col min="3847" max="3847" width="15.33203125" style="214" customWidth="1"/>
    <col min="3848" max="3848" width="1.6640625" style="214" customWidth="1"/>
    <col min="3849" max="3849" width="2.6640625" style="214" customWidth="1"/>
    <col min="3850" max="4096" width="9.109375" style="214"/>
    <col min="4097" max="4097" width="1.6640625" style="214" customWidth="1"/>
    <col min="4098" max="4098" width="5.6640625" style="214" customWidth="1"/>
    <col min="4099" max="4099" width="38" style="214" customWidth="1"/>
    <col min="4100" max="4100" width="9.109375" style="214"/>
    <col min="4101" max="4102" width="10.6640625" style="214" customWidth="1"/>
    <col min="4103" max="4103" width="15.33203125" style="214" customWidth="1"/>
    <col min="4104" max="4104" width="1.6640625" style="214" customWidth="1"/>
    <col min="4105" max="4105" width="2.6640625" style="214" customWidth="1"/>
    <col min="4106" max="4352" width="9.109375" style="214"/>
    <col min="4353" max="4353" width="1.6640625" style="214" customWidth="1"/>
    <col min="4354" max="4354" width="5.6640625" style="214" customWidth="1"/>
    <col min="4355" max="4355" width="38" style="214" customWidth="1"/>
    <col min="4356" max="4356" width="9.109375" style="214"/>
    <col min="4357" max="4358" width="10.6640625" style="214" customWidth="1"/>
    <col min="4359" max="4359" width="15.33203125" style="214" customWidth="1"/>
    <col min="4360" max="4360" width="1.6640625" style="214" customWidth="1"/>
    <col min="4361" max="4361" width="2.6640625" style="214" customWidth="1"/>
    <col min="4362" max="4608" width="9.109375" style="214"/>
    <col min="4609" max="4609" width="1.6640625" style="214" customWidth="1"/>
    <col min="4610" max="4610" width="5.6640625" style="214" customWidth="1"/>
    <col min="4611" max="4611" width="38" style="214" customWidth="1"/>
    <col min="4612" max="4612" width="9.109375" style="214"/>
    <col min="4613" max="4614" width="10.6640625" style="214" customWidth="1"/>
    <col min="4615" max="4615" width="15.33203125" style="214" customWidth="1"/>
    <col min="4616" max="4616" width="1.6640625" style="214" customWidth="1"/>
    <col min="4617" max="4617" width="2.6640625" style="214" customWidth="1"/>
    <col min="4618" max="4864" width="9.109375" style="214"/>
    <col min="4865" max="4865" width="1.6640625" style="214" customWidth="1"/>
    <col min="4866" max="4866" width="5.6640625" style="214" customWidth="1"/>
    <col min="4867" max="4867" width="38" style="214" customWidth="1"/>
    <col min="4868" max="4868" width="9.109375" style="214"/>
    <col min="4869" max="4870" width="10.6640625" style="214" customWidth="1"/>
    <col min="4871" max="4871" width="15.33203125" style="214" customWidth="1"/>
    <col min="4872" max="4872" width="1.6640625" style="214" customWidth="1"/>
    <col min="4873" max="4873" width="2.6640625" style="214" customWidth="1"/>
    <col min="4874" max="5120" width="9.109375" style="214"/>
    <col min="5121" max="5121" width="1.6640625" style="214" customWidth="1"/>
    <col min="5122" max="5122" width="5.6640625" style="214" customWidth="1"/>
    <col min="5123" max="5123" width="38" style="214" customWidth="1"/>
    <col min="5124" max="5124" width="9.109375" style="214"/>
    <col min="5125" max="5126" width="10.6640625" style="214" customWidth="1"/>
    <col min="5127" max="5127" width="15.33203125" style="214" customWidth="1"/>
    <col min="5128" max="5128" width="1.6640625" style="214" customWidth="1"/>
    <col min="5129" max="5129" width="2.6640625" style="214" customWidth="1"/>
    <col min="5130" max="5376" width="9.109375" style="214"/>
    <col min="5377" max="5377" width="1.6640625" style="214" customWidth="1"/>
    <col min="5378" max="5378" width="5.6640625" style="214" customWidth="1"/>
    <col min="5379" max="5379" width="38" style="214" customWidth="1"/>
    <col min="5380" max="5380" width="9.109375" style="214"/>
    <col min="5381" max="5382" width="10.6640625" style="214" customWidth="1"/>
    <col min="5383" max="5383" width="15.33203125" style="214" customWidth="1"/>
    <col min="5384" max="5384" width="1.6640625" style="214" customWidth="1"/>
    <col min="5385" max="5385" width="2.6640625" style="214" customWidth="1"/>
    <col min="5386" max="5632" width="9.109375" style="214"/>
    <col min="5633" max="5633" width="1.6640625" style="214" customWidth="1"/>
    <col min="5634" max="5634" width="5.6640625" style="214" customWidth="1"/>
    <col min="5635" max="5635" width="38" style="214" customWidth="1"/>
    <col min="5636" max="5636" width="9.109375" style="214"/>
    <col min="5637" max="5638" width="10.6640625" style="214" customWidth="1"/>
    <col min="5639" max="5639" width="15.33203125" style="214" customWidth="1"/>
    <col min="5640" max="5640" width="1.6640625" style="214" customWidth="1"/>
    <col min="5641" max="5641" width="2.6640625" style="214" customWidth="1"/>
    <col min="5642" max="5888" width="9.109375" style="214"/>
    <col min="5889" max="5889" width="1.6640625" style="214" customWidth="1"/>
    <col min="5890" max="5890" width="5.6640625" style="214" customWidth="1"/>
    <col min="5891" max="5891" width="38" style="214" customWidth="1"/>
    <col min="5892" max="5892" width="9.109375" style="214"/>
    <col min="5893" max="5894" width="10.6640625" style="214" customWidth="1"/>
    <col min="5895" max="5895" width="15.33203125" style="214" customWidth="1"/>
    <col min="5896" max="5896" width="1.6640625" style="214" customWidth="1"/>
    <col min="5897" max="5897" width="2.6640625" style="214" customWidth="1"/>
    <col min="5898" max="6144" width="9.109375" style="214"/>
    <col min="6145" max="6145" width="1.6640625" style="214" customWidth="1"/>
    <col min="6146" max="6146" width="5.6640625" style="214" customWidth="1"/>
    <col min="6147" max="6147" width="38" style="214" customWidth="1"/>
    <col min="6148" max="6148" width="9.109375" style="214"/>
    <col min="6149" max="6150" width="10.6640625" style="214" customWidth="1"/>
    <col min="6151" max="6151" width="15.33203125" style="214" customWidth="1"/>
    <col min="6152" max="6152" width="1.6640625" style="214" customWidth="1"/>
    <col min="6153" max="6153" width="2.6640625" style="214" customWidth="1"/>
    <col min="6154" max="6400" width="9.109375" style="214"/>
    <col min="6401" max="6401" width="1.6640625" style="214" customWidth="1"/>
    <col min="6402" max="6402" width="5.6640625" style="214" customWidth="1"/>
    <col min="6403" max="6403" width="38" style="214" customWidth="1"/>
    <col min="6404" max="6404" width="9.109375" style="214"/>
    <col min="6405" max="6406" width="10.6640625" style="214" customWidth="1"/>
    <col min="6407" max="6407" width="15.33203125" style="214" customWidth="1"/>
    <col min="6408" max="6408" width="1.6640625" style="214" customWidth="1"/>
    <col min="6409" max="6409" width="2.6640625" style="214" customWidth="1"/>
    <col min="6410" max="6656" width="9.109375" style="214"/>
    <col min="6657" max="6657" width="1.6640625" style="214" customWidth="1"/>
    <col min="6658" max="6658" width="5.6640625" style="214" customWidth="1"/>
    <col min="6659" max="6659" width="38" style="214" customWidth="1"/>
    <col min="6660" max="6660" width="9.109375" style="214"/>
    <col min="6661" max="6662" width="10.6640625" style="214" customWidth="1"/>
    <col min="6663" max="6663" width="15.33203125" style="214" customWidth="1"/>
    <col min="6664" max="6664" width="1.6640625" style="214" customWidth="1"/>
    <col min="6665" max="6665" width="2.6640625" style="214" customWidth="1"/>
    <col min="6666" max="6912" width="9.109375" style="214"/>
    <col min="6913" max="6913" width="1.6640625" style="214" customWidth="1"/>
    <col min="6914" max="6914" width="5.6640625" style="214" customWidth="1"/>
    <col min="6915" max="6915" width="38" style="214" customWidth="1"/>
    <col min="6916" max="6916" width="9.109375" style="214"/>
    <col min="6917" max="6918" width="10.6640625" style="214" customWidth="1"/>
    <col min="6919" max="6919" width="15.33203125" style="214" customWidth="1"/>
    <col min="6920" max="6920" width="1.6640625" style="214" customWidth="1"/>
    <col min="6921" max="6921" width="2.6640625" style="214" customWidth="1"/>
    <col min="6922" max="7168" width="9.109375" style="214"/>
    <col min="7169" max="7169" width="1.6640625" style="214" customWidth="1"/>
    <col min="7170" max="7170" width="5.6640625" style="214" customWidth="1"/>
    <col min="7171" max="7171" width="38" style="214" customWidth="1"/>
    <col min="7172" max="7172" width="9.109375" style="214"/>
    <col min="7173" max="7174" width="10.6640625" style="214" customWidth="1"/>
    <col min="7175" max="7175" width="15.33203125" style="214" customWidth="1"/>
    <col min="7176" max="7176" width="1.6640625" style="214" customWidth="1"/>
    <col min="7177" max="7177" width="2.6640625" style="214" customWidth="1"/>
    <col min="7178" max="7424" width="9.109375" style="214"/>
    <col min="7425" max="7425" width="1.6640625" style="214" customWidth="1"/>
    <col min="7426" max="7426" width="5.6640625" style="214" customWidth="1"/>
    <col min="7427" max="7427" width="38" style="214" customWidth="1"/>
    <col min="7428" max="7428" width="9.109375" style="214"/>
    <col min="7429" max="7430" width="10.6640625" style="214" customWidth="1"/>
    <col min="7431" max="7431" width="15.33203125" style="214" customWidth="1"/>
    <col min="7432" max="7432" width="1.6640625" style="214" customWidth="1"/>
    <col min="7433" max="7433" width="2.6640625" style="214" customWidth="1"/>
    <col min="7434" max="7680" width="9.109375" style="214"/>
    <col min="7681" max="7681" width="1.6640625" style="214" customWidth="1"/>
    <col min="7682" max="7682" width="5.6640625" style="214" customWidth="1"/>
    <col min="7683" max="7683" width="38" style="214" customWidth="1"/>
    <col min="7684" max="7684" width="9.109375" style="214"/>
    <col min="7685" max="7686" width="10.6640625" style="214" customWidth="1"/>
    <col min="7687" max="7687" width="15.33203125" style="214" customWidth="1"/>
    <col min="7688" max="7688" width="1.6640625" style="214" customWidth="1"/>
    <col min="7689" max="7689" width="2.6640625" style="214" customWidth="1"/>
    <col min="7690" max="7936" width="9.109375" style="214"/>
    <col min="7937" max="7937" width="1.6640625" style="214" customWidth="1"/>
    <col min="7938" max="7938" width="5.6640625" style="214" customWidth="1"/>
    <col min="7939" max="7939" width="38" style="214" customWidth="1"/>
    <col min="7940" max="7940" width="9.109375" style="214"/>
    <col min="7941" max="7942" width="10.6640625" style="214" customWidth="1"/>
    <col min="7943" max="7943" width="15.33203125" style="214" customWidth="1"/>
    <col min="7944" max="7944" width="1.6640625" style="214" customWidth="1"/>
    <col min="7945" max="7945" width="2.6640625" style="214" customWidth="1"/>
    <col min="7946" max="8192" width="9.109375" style="214"/>
    <col min="8193" max="8193" width="1.6640625" style="214" customWidth="1"/>
    <col min="8194" max="8194" width="5.6640625" style="214" customWidth="1"/>
    <col min="8195" max="8195" width="38" style="214" customWidth="1"/>
    <col min="8196" max="8196" width="9.109375" style="214"/>
    <col min="8197" max="8198" width="10.6640625" style="214" customWidth="1"/>
    <col min="8199" max="8199" width="15.33203125" style="214" customWidth="1"/>
    <col min="8200" max="8200" width="1.6640625" style="214" customWidth="1"/>
    <col min="8201" max="8201" width="2.6640625" style="214" customWidth="1"/>
    <col min="8202" max="8448" width="9.109375" style="214"/>
    <col min="8449" max="8449" width="1.6640625" style="214" customWidth="1"/>
    <col min="8450" max="8450" width="5.6640625" style="214" customWidth="1"/>
    <col min="8451" max="8451" width="38" style="214" customWidth="1"/>
    <col min="8452" max="8452" width="9.109375" style="214"/>
    <col min="8453" max="8454" width="10.6640625" style="214" customWidth="1"/>
    <col min="8455" max="8455" width="15.33203125" style="214" customWidth="1"/>
    <col min="8456" max="8456" width="1.6640625" style="214" customWidth="1"/>
    <col min="8457" max="8457" width="2.6640625" style="214" customWidth="1"/>
    <col min="8458" max="8704" width="9.109375" style="214"/>
    <col min="8705" max="8705" width="1.6640625" style="214" customWidth="1"/>
    <col min="8706" max="8706" width="5.6640625" style="214" customWidth="1"/>
    <col min="8707" max="8707" width="38" style="214" customWidth="1"/>
    <col min="8708" max="8708" width="9.109375" style="214"/>
    <col min="8709" max="8710" width="10.6640625" style="214" customWidth="1"/>
    <col min="8711" max="8711" width="15.33203125" style="214" customWidth="1"/>
    <col min="8712" max="8712" width="1.6640625" style="214" customWidth="1"/>
    <col min="8713" max="8713" width="2.6640625" style="214" customWidth="1"/>
    <col min="8714" max="8960" width="9.109375" style="214"/>
    <col min="8961" max="8961" width="1.6640625" style="214" customWidth="1"/>
    <col min="8962" max="8962" width="5.6640625" style="214" customWidth="1"/>
    <col min="8963" max="8963" width="38" style="214" customWidth="1"/>
    <col min="8964" max="8964" width="9.109375" style="214"/>
    <col min="8965" max="8966" width="10.6640625" style="214" customWidth="1"/>
    <col min="8967" max="8967" width="15.33203125" style="214" customWidth="1"/>
    <col min="8968" max="8968" width="1.6640625" style="214" customWidth="1"/>
    <col min="8969" max="8969" width="2.6640625" style="214" customWidth="1"/>
    <col min="8970" max="9216" width="9.109375" style="214"/>
    <col min="9217" max="9217" width="1.6640625" style="214" customWidth="1"/>
    <col min="9218" max="9218" width="5.6640625" style="214" customWidth="1"/>
    <col min="9219" max="9219" width="38" style="214" customWidth="1"/>
    <col min="9220" max="9220" width="9.109375" style="214"/>
    <col min="9221" max="9222" width="10.6640625" style="214" customWidth="1"/>
    <col min="9223" max="9223" width="15.33203125" style="214" customWidth="1"/>
    <col min="9224" max="9224" width="1.6640625" style="214" customWidth="1"/>
    <col min="9225" max="9225" width="2.6640625" style="214" customWidth="1"/>
    <col min="9226" max="9472" width="9.109375" style="214"/>
    <col min="9473" max="9473" width="1.6640625" style="214" customWidth="1"/>
    <col min="9474" max="9474" width="5.6640625" style="214" customWidth="1"/>
    <col min="9475" max="9475" width="38" style="214" customWidth="1"/>
    <col min="9476" max="9476" width="9.109375" style="214"/>
    <col min="9477" max="9478" width="10.6640625" style="214" customWidth="1"/>
    <col min="9479" max="9479" width="15.33203125" style="214" customWidth="1"/>
    <col min="9480" max="9480" width="1.6640625" style="214" customWidth="1"/>
    <col min="9481" max="9481" width="2.6640625" style="214" customWidth="1"/>
    <col min="9482" max="9728" width="9.109375" style="214"/>
    <col min="9729" max="9729" width="1.6640625" style="214" customWidth="1"/>
    <col min="9730" max="9730" width="5.6640625" style="214" customWidth="1"/>
    <col min="9731" max="9731" width="38" style="214" customWidth="1"/>
    <col min="9732" max="9732" width="9.109375" style="214"/>
    <col min="9733" max="9734" width="10.6640625" style="214" customWidth="1"/>
    <col min="9735" max="9735" width="15.33203125" style="214" customWidth="1"/>
    <col min="9736" max="9736" width="1.6640625" style="214" customWidth="1"/>
    <col min="9737" max="9737" width="2.6640625" style="214" customWidth="1"/>
    <col min="9738" max="9984" width="9.109375" style="214"/>
    <col min="9985" max="9985" width="1.6640625" style="214" customWidth="1"/>
    <col min="9986" max="9986" width="5.6640625" style="214" customWidth="1"/>
    <col min="9987" max="9987" width="38" style="214" customWidth="1"/>
    <col min="9988" max="9988" width="9.109375" style="214"/>
    <col min="9989" max="9990" width="10.6640625" style="214" customWidth="1"/>
    <col min="9991" max="9991" width="15.33203125" style="214" customWidth="1"/>
    <col min="9992" max="9992" width="1.6640625" style="214" customWidth="1"/>
    <col min="9993" max="9993" width="2.6640625" style="214" customWidth="1"/>
    <col min="9994" max="10240" width="9.109375" style="214"/>
    <col min="10241" max="10241" width="1.6640625" style="214" customWidth="1"/>
    <col min="10242" max="10242" width="5.6640625" style="214" customWidth="1"/>
    <col min="10243" max="10243" width="38" style="214" customWidth="1"/>
    <col min="10244" max="10244" width="9.109375" style="214"/>
    <col min="10245" max="10246" width="10.6640625" style="214" customWidth="1"/>
    <col min="10247" max="10247" width="15.33203125" style="214" customWidth="1"/>
    <col min="10248" max="10248" width="1.6640625" style="214" customWidth="1"/>
    <col min="10249" max="10249" width="2.6640625" style="214" customWidth="1"/>
    <col min="10250" max="10496" width="9.109375" style="214"/>
    <col min="10497" max="10497" width="1.6640625" style="214" customWidth="1"/>
    <col min="10498" max="10498" width="5.6640625" style="214" customWidth="1"/>
    <col min="10499" max="10499" width="38" style="214" customWidth="1"/>
    <col min="10500" max="10500" width="9.109375" style="214"/>
    <col min="10501" max="10502" width="10.6640625" style="214" customWidth="1"/>
    <col min="10503" max="10503" width="15.33203125" style="214" customWidth="1"/>
    <col min="10504" max="10504" width="1.6640625" style="214" customWidth="1"/>
    <col min="10505" max="10505" width="2.6640625" style="214" customWidth="1"/>
    <col min="10506" max="10752" width="9.109375" style="214"/>
    <col min="10753" max="10753" width="1.6640625" style="214" customWidth="1"/>
    <col min="10754" max="10754" width="5.6640625" style="214" customWidth="1"/>
    <col min="10755" max="10755" width="38" style="214" customWidth="1"/>
    <col min="10756" max="10756" width="9.109375" style="214"/>
    <col min="10757" max="10758" width="10.6640625" style="214" customWidth="1"/>
    <col min="10759" max="10759" width="15.33203125" style="214" customWidth="1"/>
    <col min="10760" max="10760" width="1.6640625" style="214" customWidth="1"/>
    <col min="10761" max="10761" width="2.6640625" style="214" customWidth="1"/>
    <col min="10762" max="11008" width="9.109375" style="214"/>
    <col min="11009" max="11009" width="1.6640625" style="214" customWidth="1"/>
    <col min="11010" max="11010" width="5.6640625" style="214" customWidth="1"/>
    <col min="11011" max="11011" width="38" style="214" customWidth="1"/>
    <col min="11012" max="11012" width="9.109375" style="214"/>
    <col min="11013" max="11014" width="10.6640625" style="214" customWidth="1"/>
    <col min="11015" max="11015" width="15.33203125" style="214" customWidth="1"/>
    <col min="11016" max="11016" width="1.6640625" style="214" customWidth="1"/>
    <col min="11017" max="11017" width="2.6640625" style="214" customWidth="1"/>
    <col min="11018" max="11264" width="9.109375" style="214"/>
    <col min="11265" max="11265" width="1.6640625" style="214" customWidth="1"/>
    <col min="11266" max="11266" width="5.6640625" style="214" customWidth="1"/>
    <col min="11267" max="11267" width="38" style="214" customWidth="1"/>
    <col min="11268" max="11268" width="9.109375" style="214"/>
    <col min="11269" max="11270" width="10.6640625" style="214" customWidth="1"/>
    <col min="11271" max="11271" width="15.33203125" style="214" customWidth="1"/>
    <col min="11272" max="11272" width="1.6640625" style="214" customWidth="1"/>
    <col min="11273" max="11273" width="2.6640625" style="214" customWidth="1"/>
    <col min="11274" max="11520" width="9.109375" style="214"/>
    <col min="11521" max="11521" width="1.6640625" style="214" customWidth="1"/>
    <col min="11522" max="11522" width="5.6640625" style="214" customWidth="1"/>
    <col min="11523" max="11523" width="38" style="214" customWidth="1"/>
    <col min="11524" max="11524" width="9.109375" style="214"/>
    <col min="11525" max="11526" width="10.6640625" style="214" customWidth="1"/>
    <col min="11527" max="11527" width="15.33203125" style="214" customWidth="1"/>
    <col min="11528" max="11528" width="1.6640625" style="214" customWidth="1"/>
    <col min="11529" max="11529" width="2.6640625" style="214" customWidth="1"/>
    <col min="11530" max="11776" width="9.109375" style="214"/>
    <col min="11777" max="11777" width="1.6640625" style="214" customWidth="1"/>
    <col min="11778" max="11778" width="5.6640625" style="214" customWidth="1"/>
    <col min="11779" max="11779" width="38" style="214" customWidth="1"/>
    <col min="11780" max="11780" width="9.109375" style="214"/>
    <col min="11781" max="11782" width="10.6640625" style="214" customWidth="1"/>
    <col min="11783" max="11783" width="15.33203125" style="214" customWidth="1"/>
    <col min="11784" max="11784" width="1.6640625" style="214" customWidth="1"/>
    <col min="11785" max="11785" width="2.6640625" style="214" customWidth="1"/>
    <col min="11786" max="12032" width="9.109375" style="214"/>
    <col min="12033" max="12033" width="1.6640625" style="214" customWidth="1"/>
    <col min="12034" max="12034" width="5.6640625" style="214" customWidth="1"/>
    <col min="12035" max="12035" width="38" style="214" customWidth="1"/>
    <col min="12036" max="12036" width="9.109375" style="214"/>
    <col min="12037" max="12038" width="10.6640625" style="214" customWidth="1"/>
    <col min="12039" max="12039" width="15.33203125" style="214" customWidth="1"/>
    <col min="12040" max="12040" width="1.6640625" style="214" customWidth="1"/>
    <col min="12041" max="12041" width="2.6640625" style="214" customWidth="1"/>
    <col min="12042" max="12288" width="9.109375" style="214"/>
    <col min="12289" max="12289" width="1.6640625" style="214" customWidth="1"/>
    <col min="12290" max="12290" width="5.6640625" style="214" customWidth="1"/>
    <col min="12291" max="12291" width="38" style="214" customWidth="1"/>
    <col min="12292" max="12292" width="9.109375" style="214"/>
    <col min="12293" max="12294" width="10.6640625" style="214" customWidth="1"/>
    <col min="12295" max="12295" width="15.33203125" style="214" customWidth="1"/>
    <col min="12296" max="12296" width="1.6640625" style="214" customWidth="1"/>
    <col min="12297" max="12297" width="2.6640625" style="214" customWidth="1"/>
    <col min="12298" max="12544" width="9.109375" style="214"/>
    <col min="12545" max="12545" width="1.6640625" style="214" customWidth="1"/>
    <col min="12546" max="12546" width="5.6640625" style="214" customWidth="1"/>
    <col min="12547" max="12547" width="38" style="214" customWidth="1"/>
    <col min="12548" max="12548" width="9.109375" style="214"/>
    <col min="12549" max="12550" width="10.6640625" style="214" customWidth="1"/>
    <col min="12551" max="12551" width="15.33203125" style="214" customWidth="1"/>
    <col min="12552" max="12552" width="1.6640625" style="214" customWidth="1"/>
    <col min="12553" max="12553" width="2.6640625" style="214" customWidth="1"/>
    <col min="12554" max="12800" width="9.109375" style="214"/>
    <col min="12801" max="12801" width="1.6640625" style="214" customWidth="1"/>
    <col min="12802" max="12802" width="5.6640625" style="214" customWidth="1"/>
    <col min="12803" max="12803" width="38" style="214" customWidth="1"/>
    <col min="12804" max="12804" width="9.109375" style="214"/>
    <col min="12805" max="12806" width="10.6640625" style="214" customWidth="1"/>
    <col min="12807" max="12807" width="15.33203125" style="214" customWidth="1"/>
    <col min="12808" max="12808" width="1.6640625" style="214" customWidth="1"/>
    <col min="12809" max="12809" width="2.6640625" style="214" customWidth="1"/>
    <col min="12810" max="13056" width="9.109375" style="214"/>
    <col min="13057" max="13057" width="1.6640625" style="214" customWidth="1"/>
    <col min="13058" max="13058" width="5.6640625" style="214" customWidth="1"/>
    <col min="13059" max="13059" width="38" style="214" customWidth="1"/>
    <col min="13060" max="13060" width="9.109375" style="214"/>
    <col min="13061" max="13062" width="10.6640625" style="214" customWidth="1"/>
    <col min="13063" max="13063" width="15.33203125" style="214" customWidth="1"/>
    <col min="13064" max="13064" width="1.6640625" style="214" customWidth="1"/>
    <col min="13065" max="13065" width="2.6640625" style="214" customWidth="1"/>
    <col min="13066" max="13312" width="9.109375" style="214"/>
    <col min="13313" max="13313" width="1.6640625" style="214" customWidth="1"/>
    <col min="13314" max="13314" width="5.6640625" style="214" customWidth="1"/>
    <col min="13315" max="13315" width="38" style="214" customWidth="1"/>
    <col min="13316" max="13316" width="9.109375" style="214"/>
    <col min="13317" max="13318" width="10.6640625" style="214" customWidth="1"/>
    <col min="13319" max="13319" width="15.33203125" style="214" customWidth="1"/>
    <col min="13320" max="13320" width="1.6640625" style="214" customWidth="1"/>
    <col min="13321" max="13321" width="2.6640625" style="214" customWidth="1"/>
    <col min="13322" max="13568" width="9.109375" style="214"/>
    <col min="13569" max="13569" width="1.6640625" style="214" customWidth="1"/>
    <col min="13570" max="13570" width="5.6640625" style="214" customWidth="1"/>
    <col min="13571" max="13571" width="38" style="214" customWidth="1"/>
    <col min="13572" max="13572" width="9.109375" style="214"/>
    <col min="13573" max="13574" width="10.6640625" style="214" customWidth="1"/>
    <col min="13575" max="13575" width="15.33203125" style="214" customWidth="1"/>
    <col min="13576" max="13576" width="1.6640625" style="214" customWidth="1"/>
    <col min="13577" max="13577" width="2.6640625" style="214" customWidth="1"/>
    <col min="13578" max="13824" width="9.109375" style="214"/>
    <col min="13825" max="13825" width="1.6640625" style="214" customWidth="1"/>
    <col min="13826" max="13826" width="5.6640625" style="214" customWidth="1"/>
    <col min="13827" max="13827" width="38" style="214" customWidth="1"/>
    <col min="13828" max="13828" width="9.109375" style="214"/>
    <col min="13829" max="13830" width="10.6640625" style="214" customWidth="1"/>
    <col min="13831" max="13831" width="15.33203125" style="214" customWidth="1"/>
    <col min="13832" max="13832" width="1.6640625" style="214" customWidth="1"/>
    <col min="13833" max="13833" width="2.6640625" style="214" customWidth="1"/>
    <col min="13834" max="14080" width="9.109375" style="214"/>
    <col min="14081" max="14081" width="1.6640625" style="214" customWidth="1"/>
    <col min="14082" max="14082" width="5.6640625" style="214" customWidth="1"/>
    <col min="14083" max="14083" width="38" style="214" customWidth="1"/>
    <col min="14084" max="14084" width="9.109375" style="214"/>
    <col min="14085" max="14086" width="10.6640625" style="214" customWidth="1"/>
    <col min="14087" max="14087" width="15.33203125" style="214" customWidth="1"/>
    <col min="14088" max="14088" width="1.6640625" style="214" customWidth="1"/>
    <col min="14089" max="14089" width="2.6640625" style="214" customWidth="1"/>
    <col min="14090" max="14336" width="9.109375" style="214"/>
    <col min="14337" max="14337" width="1.6640625" style="214" customWidth="1"/>
    <col min="14338" max="14338" width="5.6640625" style="214" customWidth="1"/>
    <col min="14339" max="14339" width="38" style="214" customWidth="1"/>
    <col min="14340" max="14340" width="9.109375" style="214"/>
    <col min="14341" max="14342" width="10.6640625" style="214" customWidth="1"/>
    <col min="14343" max="14343" width="15.33203125" style="214" customWidth="1"/>
    <col min="14344" max="14344" width="1.6640625" style="214" customWidth="1"/>
    <col min="14345" max="14345" width="2.6640625" style="214" customWidth="1"/>
    <col min="14346" max="14592" width="9.109375" style="214"/>
    <col min="14593" max="14593" width="1.6640625" style="214" customWidth="1"/>
    <col min="14594" max="14594" width="5.6640625" style="214" customWidth="1"/>
    <col min="14595" max="14595" width="38" style="214" customWidth="1"/>
    <col min="14596" max="14596" width="9.109375" style="214"/>
    <col min="14597" max="14598" width="10.6640625" style="214" customWidth="1"/>
    <col min="14599" max="14599" width="15.33203125" style="214" customWidth="1"/>
    <col min="14600" max="14600" width="1.6640625" style="214" customWidth="1"/>
    <col min="14601" max="14601" width="2.6640625" style="214" customWidth="1"/>
    <col min="14602" max="14848" width="9.109375" style="214"/>
    <col min="14849" max="14849" width="1.6640625" style="214" customWidth="1"/>
    <col min="14850" max="14850" width="5.6640625" style="214" customWidth="1"/>
    <col min="14851" max="14851" width="38" style="214" customWidth="1"/>
    <col min="14852" max="14852" width="9.109375" style="214"/>
    <col min="14853" max="14854" width="10.6640625" style="214" customWidth="1"/>
    <col min="14855" max="14855" width="15.33203125" style="214" customWidth="1"/>
    <col min="14856" max="14856" width="1.6640625" style="214" customWidth="1"/>
    <col min="14857" max="14857" width="2.6640625" style="214" customWidth="1"/>
    <col min="14858" max="15104" width="9.109375" style="214"/>
    <col min="15105" max="15105" width="1.6640625" style="214" customWidth="1"/>
    <col min="15106" max="15106" width="5.6640625" style="214" customWidth="1"/>
    <col min="15107" max="15107" width="38" style="214" customWidth="1"/>
    <col min="15108" max="15108" width="9.109375" style="214"/>
    <col min="15109" max="15110" width="10.6640625" style="214" customWidth="1"/>
    <col min="15111" max="15111" width="15.33203125" style="214" customWidth="1"/>
    <col min="15112" max="15112" width="1.6640625" style="214" customWidth="1"/>
    <col min="15113" max="15113" width="2.6640625" style="214" customWidth="1"/>
    <col min="15114" max="15360" width="9.109375" style="214"/>
    <col min="15361" max="15361" width="1.6640625" style="214" customWidth="1"/>
    <col min="15362" max="15362" width="5.6640625" style="214" customWidth="1"/>
    <col min="15363" max="15363" width="38" style="214" customWidth="1"/>
    <col min="15364" max="15364" width="9.109375" style="214"/>
    <col min="15365" max="15366" width="10.6640625" style="214" customWidth="1"/>
    <col min="15367" max="15367" width="15.33203125" style="214" customWidth="1"/>
    <col min="15368" max="15368" width="1.6640625" style="214" customWidth="1"/>
    <col min="15369" max="15369" width="2.6640625" style="214" customWidth="1"/>
    <col min="15370" max="15616" width="9.109375" style="214"/>
    <col min="15617" max="15617" width="1.6640625" style="214" customWidth="1"/>
    <col min="15618" max="15618" width="5.6640625" style="214" customWidth="1"/>
    <col min="15619" max="15619" width="38" style="214" customWidth="1"/>
    <col min="15620" max="15620" width="9.109375" style="214"/>
    <col min="15621" max="15622" width="10.6640625" style="214" customWidth="1"/>
    <col min="15623" max="15623" width="15.33203125" style="214" customWidth="1"/>
    <col min="15624" max="15624" width="1.6640625" style="214" customWidth="1"/>
    <col min="15625" max="15625" width="2.6640625" style="214" customWidth="1"/>
    <col min="15626" max="15872" width="9.109375" style="214"/>
    <col min="15873" max="15873" width="1.6640625" style="214" customWidth="1"/>
    <col min="15874" max="15874" width="5.6640625" style="214" customWidth="1"/>
    <col min="15875" max="15875" width="38" style="214" customWidth="1"/>
    <col min="15876" max="15876" width="9.109375" style="214"/>
    <col min="15877" max="15878" width="10.6640625" style="214" customWidth="1"/>
    <col min="15879" max="15879" width="15.33203125" style="214" customWidth="1"/>
    <col min="15880" max="15880" width="1.6640625" style="214" customWidth="1"/>
    <col min="15881" max="15881" width="2.6640625" style="214" customWidth="1"/>
    <col min="15882" max="16128" width="9.109375" style="214"/>
    <col min="16129" max="16129" width="1.6640625" style="214" customWidth="1"/>
    <col min="16130" max="16130" width="5.6640625" style="214" customWidth="1"/>
    <col min="16131" max="16131" width="38" style="214" customWidth="1"/>
    <col min="16132" max="16132" width="9.109375" style="214"/>
    <col min="16133" max="16134" width="10.6640625" style="214" customWidth="1"/>
    <col min="16135" max="16135" width="15.33203125" style="214" customWidth="1"/>
    <col min="16136" max="16136" width="1.6640625" style="214" customWidth="1"/>
    <col min="16137" max="16137" width="2.6640625" style="214" customWidth="1"/>
    <col min="16138" max="16384" width="9.109375" style="214"/>
  </cols>
  <sheetData>
    <row r="1" spans="1:10" s="209" customFormat="1" ht="21" x14ac:dyDescent="0.3">
      <c r="A1" s="208" t="s">
        <v>486</v>
      </c>
      <c r="G1"/>
      <c r="J1" s="210"/>
    </row>
    <row r="2" spans="1:10" s="212" customFormat="1" ht="6" customHeight="1" x14ac:dyDescent="0.3">
      <c r="A2" s="211"/>
      <c r="H2" s="213"/>
    </row>
    <row r="3" spans="1:10" s="291" customFormat="1" ht="27.75" customHeight="1" x14ac:dyDescent="0.3">
      <c r="A3" s="289" t="s">
        <v>504</v>
      </c>
      <c r="B3" s="290"/>
      <c r="C3" s="290"/>
      <c r="D3" s="290"/>
      <c r="H3" s="292"/>
    </row>
    <row r="4" spans="1:10" ht="7.5" customHeight="1" thickBot="1" x14ac:dyDescent="0.35"/>
    <row r="5" spans="1:10" ht="7.5" customHeight="1" x14ac:dyDescent="0.3">
      <c r="A5" s="215"/>
      <c r="B5" s="216"/>
      <c r="C5" s="216"/>
      <c r="D5" s="216"/>
      <c r="E5" s="216"/>
      <c r="F5" s="217"/>
      <c r="G5" s="218"/>
      <c r="H5" s="219"/>
    </row>
    <row r="6" spans="1:10" ht="15" customHeight="1" x14ac:dyDescent="0.3">
      <c r="A6" s="220"/>
      <c r="G6" s="222" t="s">
        <v>512</v>
      </c>
      <c r="H6" s="223"/>
    </row>
    <row r="7" spans="1:10" ht="15" customHeight="1" x14ac:dyDescent="0.3">
      <c r="A7" s="220"/>
      <c r="G7" s="222" t="s">
        <v>1</v>
      </c>
      <c r="H7" s="223"/>
    </row>
    <row r="8" spans="1:10" ht="15" customHeight="1" x14ac:dyDescent="0.3">
      <c r="A8" s="259"/>
      <c r="B8" s="260" t="s">
        <v>511</v>
      </c>
      <c r="C8" s="261"/>
      <c r="D8" s="261"/>
      <c r="E8" s="261"/>
      <c r="F8" s="261"/>
      <c r="G8" s="222"/>
      <c r="H8" s="223"/>
    </row>
    <row r="9" spans="1:10" ht="15" customHeight="1" x14ac:dyDescent="0.3">
      <c r="A9" s="220"/>
      <c r="G9" s="224"/>
      <c r="H9" s="223"/>
    </row>
    <row r="10" spans="1:10" ht="15" customHeight="1" x14ac:dyDescent="0.3">
      <c r="A10" s="220"/>
      <c r="B10" s="214" t="s">
        <v>513</v>
      </c>
      <c r="G10" s="224"/>
      <c r="H10" s="223"/>
    </row>
    <row r="11" spans="1:10" ht="9" customHeight="1" x14ac:dyDescent="0.3">
      <c r="A11" s="225"/>
      <c r="B11" s="226"/>
      <c r="C11" s="226"/>
      <c r="D11" s="226"/>
      <c r="E11" s="226"/>
      <c r="F11" s="226"/>
      <c r="G11" s="227"/>
      <c r="H11" s="228"/>
    </row>
    <row r="12" spans="1:10" ht="9" customHeight="1" x14ac:dyDescent="0.3">
      <c r="A12" s="220"/>
      <c r="G12" s="224"/>
      <c r="H12" s="223"/>
    </row>
    <row r="13" spans="1:10" ht="15" customHeight="1" x14ac:dyDescent="0.3">
      <c r="A13" s="220"/>
      <c r="E13" s="229" t="s">
        <v>514</v>
      </c>
      <c r="G13" s="224"/>
      <c r="H13" s="223"/>
    </row>
    <row r="14" spans="1:10" ht="7.5" customHeight="1" thickBot="1" x14ac:dyDescent="0.35">
      <c r="A14" s="230"/>
      <c r="B14" s="231"/>
      <c r="C14" s="231"/>
      <c r="D14" s="231"/>
      <c r="E14" s="231"/>
      <c r="F14" s="231"/>
      <c r="G14" s="232"/>
      <c r="H14" s="233"/>
    </row>
    <row r="15" spans="1:10" ht="15" customHeight="1" thickTop="1" x14ac:dyDescent="0.3">
      <c r="A15" s="220"/>
      <c r="G15" s="224"/>
      <c r="H15" s="223"/>
    </row>
    <row r="16" spans="1:10" ht="15" customHeight="1" x14ac:dyDescent="0.3">
      <c r="A16" s="259"/>
      <c r="B16" s="260" t="s">
        <v>515</v>
      </c>
      <c r="C16" s="261"/>
      <c r="D16" s="261"/>
      <c r="E16" s="261"/>
      <c r="F16" s="261"/>
      <c r="G16" s="222" t="s">
        <v>512</v>
      </c>
      <c r="H16" s="223"/>
    </row>
    <row r="17" spans="1:8" ht="15" customHeight="1" x14ac:dyDescent="0.3">
      <c r="A17" s="220"/>
      <c r="G17" s="222" t="s">
        <v>1</v>
      </c>
      <c r="H17" s="223"/>
    </row>
    <row r="18" spans="1:8" ht="18.75" customHeight="1" x14ac:dyDescent="0.3">
      <c r="A18" s="220"/>
      <c r="B18" s="344" t="s">
        <v>543</v>
      </c>
      <c r="C18" s="344"/>
      <c r="D18" s="344"/>
      <c r="E18" s="344"/>
      <c r="F18" s="345"/>
      <c r="G18" s="224"/>
      <c r="H18" s="223"/>
    </row>
    <row r="19" spans="1:8" ht="15" customHeight="1" x14ac:dyDescent="0.3">
      <c r="A19" s="220"/>
      <c r="G19" s="224"/>
      <c r="H19" s="223"/>
    </row>
    <row r="20" spans="1:8" ht="15" customHeight="1" x14ac:dyDescent="0.3">
      <c r="A20" s="234"/>
      <c r="B20" s="235"/>
      <c r="C20" s="235"/>
      <c r="D20" s="235"/>
      <c r="E20" s="236"/>
      <c r="F20" s="236"/>
      <c r="G20" s="224"/>
      <c r="H20" s="223"/>
    </row>
    <row r="21" spans="1:8" ht="27.75" customHeight="1" x14ac:dyDescent="0.3">
      <c r="A21" s="220"/>
      <c r="B21" s="237" t="s">
        <v>516</v>
      </c>
      <c r="C21" s="237"/>
      <c r="D21" s="237"/>
      <c r="E21" s="256" t="s">
        <v>542</v>
      </c>
      <c r="F21" s="256" t="s">
        <v>538</v>
      </c>
      <c r="G21" s="224"/>
      <c r="H21" s="223"/>
    </row>
    <row r="22" spans="1:8" ht="15" customHeight="1" x14ac:dyDescent="0.3">
      <c r="A22" s="220"/>
      <c r="B22" s="237"/>
      <c r="C22" s="237"/>
      <c r="D22" s="237"/>
      <c r="E22" s="238" t="s">
        <v>1</v>
      </c>
      <c r="F22" s="238"/>
      <c r="G22" s="224"/>
      <c r="H22" s="223"/>
    </row>
    <row r="23" spans="1:8" ht="15" customHeight="1" x14ac:dyDescent="0.3">
      <c r="A23" s="225"/>
      <c r="B23" s="226"/>
      <c r="C23" s="226"/>
      <c r="D23" s="226"/>
      <c r="E23" s="239"/>
      <c r="F23" s="239"/>
      <c r="G23" s="224"/>
      <c r="H23" s="223"/>
    </row>
    <row r="24" spans="1:8" ht="15" customHeight="1" x14ac:dyDescent="0.3">
      <c r="A24" s="220"/>
      <c r="E24" s="240"/>
      <c r="F24" s="240"/>
      <c r="G24" s="224"/>
      <c r="H24" s="223"/>
    </row>
    <row r="25" spans="1:8" ht="15" customHeight="1" x14ac:dyDescent="0.3">
      <c r="A25" s="220"/>
      <c r="B25" s="214" t="s">
        <v>539</v>
      </c>
      <c r="E25" s="241">
        <v>1000</v>
      </c>
      <c r="F25" s="294">
        <v>0</v>
      </c>
      <c r="G25" s="224">
        <f>SUM(E25*F25)</f>
        <v>0</v>
      </c>
      <c r="H25" s="223"/>
    </row>
    <row r="26" spans="1:8" ht="15" customHeight="1" x14ac:dyDescent="0.3">
      <c r="A26" s="220"/>
      <c r="E26" s="241"/>
      <c r="F26" s="293"/>
      <c r="G26" s="224"/>
      <c r="H26" s="223"/>
    </row>
    <row r="27" spans="1:8" ht="15" customHeight="1" x14ac:dyDescent="0.3">
      <c r="A27" s="220"/>
      <c r="B27" s="214" t="s">
        <v>540</v>
      </c>
      <c r="E27" s="241">
        <v>1000</v>
      </c>
      <c r="F27" s="294">
        <v>0</v>
      </c>
      <c r="G27" s="224">
        <f>SUM(E27*F27)</f>
        <v>0</v>
      </c>
      <c r="H27" s="223"/>
    </row>
    <row r="28" spans="1:8" ht="15" customHeight="1" x14ac:dyDescent="0.3">
      <c r="A28" s="220"/>
      <c r="E28" s="241"/>
      <c r="F28" s="293"/>
      <c r="G28" s="224"/>
      <c r="H28" s="223"/>
    </row>
    <row r="29" spans="1:8" ht="15" customHeight="1" x14ac:dyDescent="0.3">
      <c r="A29" s="220"/>
      <c r="B29" s="214" t="s">
        <v>541</v>
      </c>
      <c r="E29" s="241">
        <v>1000</v>
      </c>
      <c r="F29" s="294">
        <v>0</v>
      </c>
      <c r="G29" s="224">
        <f>SUM(E29*F29)</f>
        <v>0</v>
      </c>
      <c r="H29" s="223"/>
    </row>
    <row r="30" spans="1:8" ht="15" customHeight="1" x14ac:dyDescent="0.3">
      <c r="A30" s="225"/>
      <c r="B30" s="226"/>
      <c r="C30" s="226"/>
      <c r="D30" s="226"/>
      <c r="E30" s="239"/>
      <c r="F30" s="239"/>
      <c r="G30" s="224"/>
      <c r="H30" s="223"/>
    </row>
    <row r="31" spans="1:8" ht="15" customHeight="1" x14ac:dyDescent="0.3">
      <c r="A31" s="220"/>
      <c r="G31" s="224"/>
      <c r="H31" s="223"/>
    </row>
    <row r="32" spans="1:8" ht="18.75" customHeight="1" x14ac:dyDescent="0.3">
      <c r="A32" s="220"/>
      <c r="B32" s="344" t="s">
        <v>544</v>
      </c>
      <c r="C32" s="344"/>
      <c r="D32" s="344"/>
      <c r="E32" s="344"/>
      <c r="F32" s="345"/>
      <c r="G32" s="224"/>
      <c r="H32" s="223"/>
    </row>
    <row r="33" spans="1:8" ht="13.5" customHeight="1" x14ac:dyDescent="0.3">
      <c r="A33" s="220"/>
      <c r="G33" s="224"/>
      <c r="H33" s="223"/>
    </row>
    <row r="34" spans="1:8" ht="15" customHeight="1" x14ac:dyDescent="0.3">
      <c r="A34" s="234"/>
      <c r="B34" s="235"/>
      <c r="C34" s="235"/>
      <c r="D34" s="235"/>
      <c r="E34" s="236"/>
      <c r="F34" s="236"/>
      <c r="G34" s="224"/>
      <c r="H34" s="223"/>
    </row>
    <row r="35" spans="1:8" ht="15" customHeight="1" x14ac:dyDescent="0.3">
      <c r="A35" s="220"/>
      <c r="B35" s="214" t="s">
        <v>539</v>
      </c>
      <c r="E35" s="241">
        <v>1000</v>
      </c>
      <c r="F35" s="294">
        <v>0</v>
      </c>
      <c r="G35" s="224">
        <f>SUM(E35*F35)</f>
        <v>0</v>
      </c>
      <c r="H35" s="223"/>
    </row>
    <row r="36" spans="1:8" ht="15" customHeight="1" x14ac:dyDescent="0.3">
      <c r="A36" s="220"/>
      <c r="E36" s="241"/>
      <c r="F36" s="293"/>
      <c r="G36" s="224"/>
      <c r="H36" s="223"/>
    </row>
    <row r="37" spans="1:8" ht="15" customHeight="1" x14ac:dyDescent="0.3">
      <c r="A37" s="220"/>
      <c r="B37" s="214" t="s">
        <v>540</v>
      </c>
      <c r="E37" s="241">
        <v>1000</v>
      </c>
      <c r="F37" s="294">
        <v>0</v>
      </c>
      <c r="G37" s="224">
        <f>SUM(E37*F37)</f>
        <v>0</v>
      </c>
      <c r="H37" s="223"/>
    </row>
    <row r="38" spans="1:8" ht="15" customHeight="1" x14ac:dyDescent="0.3">
      <c r="A38" s="220"/>
      <c r="E38" s="241"/>
      <c r="F38" s="293"/>
      <c r="G38" s="224"/>
      <c r="H38" s="223"/>
    </row>
    <row r="39" spans="1:8" ht="15" customHeight="1" x14ac:dyDescent="0.3">
      <c r="A39" s="220"/>
      <c r="B39" s="214" t="s">
        <v>541</v>
      </c>
      <c r="E39" s="241">
        <v>1000</v>
      </c>
      <c r="F39" s="294">
        <v>0</v>
      </c>
      <c r="G39" s="224">
        <f>SUM(E39*F39)</f>
        <v>0</v>
      </c>
      <c r="H39" s="223"/>
    </row>
    <row r="40" spans="1:8" ht="15" customHeight="1" x14ac:dyDescent="0.3">
      <c r="A40" s="225"/>
      <c r="B40" s="226"/>
      <c r="C40" s="226"/>
      <c r="D40" s="226"/>
      <c r="E40" s="239"/>
      <c r="F40" s="239"/>
      <c r="G40" s="227"/>
      <c r="H40" s="228"/>
    </row>
    <row r="41" spans="1:8" ht="9" customHeight="1" x14ac:dyDescent="0.3">
      <c r="A41" s="220"/>
      <c r="E41" s="235"/>
      <c r="F41" s="242"/>
      <c r="G41" s="224"/>
      <c r="H41" s="223"/>
    </row>
    <row r="42" spans="1:8" ht="15" customHeight="1" x14ac:dyDescent="0.3">
      <c r="A42" s="220"/>
      <c r="E42" s="229" t="s">
        <v>517</v>
      </c>
      <c r="F42" s="243"/>
      <c r="G42" s="224">
        <f>SUM(G21:G40)</f>
        <v>0</v>
      </c>
      <c r="H42" s="223"/>
    </row>
    <row r="43" spans="1:8" ht="5.25" customHeight="1" thickBot="1" x14ac:dyDescent="0.35">
      <c r="A43" s="230"/>
      <c r="B43" s="231"/>
      <c r="C43" s="231"/>
      <c r="D43" s="231"/>
      <c r="E43" s="231"/>
      <c r="F43" s="244"/>
      <c r="G43" s="232"/>
      <c r="H43" s="233"/>
    </row>
    <row r="44" spans="1:8" ht="15" customHeight="1" thickTop="1" x14ac:dyDescent="0.3">
      <c r="A44" s="215"/>
      <c r="B44" s="216"/>
      <c r="C44" s="216"/>
      <c r="D44" s="216"/>
      <c r="E44" s="216"/>
      <c r="F44" s="216"/>
      <c r="G44" s="245"/>
      <c r="H44" s="219"/>
    </row>
    <row r="45" spans="1:8" ht="15" customHeight="1" x14ac:dyDescent="0.3">
      <c r="A45" s="259"/>
      <c r="B45" s="260" t="s">
        <v>518</v>
      </c>
      <c r="C45" s="261"/>
      <c r="D45" s="261"/>
      <c r="E45" s="261"/>
      <c r="F45" s="261"/>
      <c r="G45" s="222" t="s">
        <v>512</v>
      </c>
      <c r="H45" s="223"/>
    </row>
    <row r="46" spans="1:8" ht="15" customHeight="1" x14ac:dyDescent="0.3">
      <c r="A46" s="220"/>
      <c r="G46" s="222" t="s">
        <v>1</v>
      </c>
      <c r="H46" s="223"/>
    </row>
    <row r="47" spans="1:8" ht="15" customHeight="1" x14ac:dyDescent="0.3">
      <c r="A47" s="220"/>
      <c r="G47" s="222"/>
      <c r="H47" s="223"/>
    </row>
    <row r="48" spans="1:8" ht="30" customHeight="1" x14ac:dyDescent="0.3">
      <c r="A48" s="220"/>
      <c r="B48" s="344" t="s">
        <v>519</v>
      </c>
      <c r="C48" s="344"/>
      <c r="D48" s="344"/>
      <c r="E48" s="344"/>
      <c r="F48" s="243"/>
      <c r="G48" s="246">
        <v>1000</v>
      </c>
      <c r="H48" s="223"/>
    </row>
    <row r="49" spans="1:8" ht="15" customHeight="1" x14ac:dyDescent="0.3">
      <c r="A49" s="220"/>
      <c r="F49" s="243"/>
      <c r="G49" s="224"/>
      <c r="H49" s="223"/>
    </row>
    <row r="50" spans="1:8" ht="15" customHeight="1" x14ac:dyDescent="0.3">
      <c r="A50" s="220"/>
      <c r="B50" s="247" t="s">
        <v>520</v>
      </c>
      <c r="F50" s="243"/>
      <c r="G50" s="224"/>
      <c r="H50" s="223"/>
    </row>
    <row r="51" spans="1:8" ht="15" customHeight="1" x14ac:dyDescent="0.3">
      <c r="A51" s="220"/>
      <c r="F51" s="243"/>
      <c r="G51" s="224"/>
      <c r="H51" s="223"/>
    </row>
    <row r="52" spans="1:8" ht="30" customHeight="1" x14ac:dyDescent="0.3">
      <c r="A52" s="220"/>
      <c r="B52" s="344" t="s">
        <v>521</v>
      </c>
      <c r="C52" s="344"/>
      <c r="D52" s="344"/>
      <c r="E52" s="344"/>
      <c r="F52" s="295">
        <v>0</v>
      </c>
      <c r="G52" s="224">
        <f>SUM(G48*F52)</f>
        <v>0</v>
      </c>
      <c r="H52" s="223"/>
    </row>
    <row r="53" spans="1:8" ht="15" customHeight="1" x14ac:dyDescent="0.3">
      <c r="A53" s="225"/>
      <c r="B53" s="226"/>
      <c r="C53" s="226"/>
      <c r="D53" s="226"/>
      <c r="E53" s="226"/>
      <c r="F53" s="249"/>
      <c r="G53" s="227"/>
      <c r="H53" s="228"/>
    </row>
    <row r="54" spans="1:8" ht="15" customHeight="1" x14ac:dyDescent="0.3">
      <c r="A54" s="220"/>
      <c r="F54" s="243"/>
      <c r="G54" s="224"/>
      <c r="H54" s="223"/>
    </row>
    <row r="55" spans="1:8" ht="15" customHeight="1" x14ac:dyDescent="0.3">
      <c r="A55" s="220"/>
      <c r="E55" s="229" t="s">
        <v>522</v>
      </c>
      <c r="F55" s="243"/>
      <c r="G55" s="224">
        <f>SUM(G47:G53)</f>
        <v>1000</v>
      </c>
      <c r="H55" s="223"/>
    </row>
    <row r="56" spans="1:8" ht="15" customHeight="1" thickBot="1" x14ac:dyDescent="0.35">
      <c r="A56" s="230"/>
      <c r="B56" s="231"/>
      <c r="C56" s="231"/>
      <c r="D56" s="231"/>
      <c r="E56" s="231"/>
      <c r="F56" s="244"/>
      <c r="G56" s="232"/>
      <c r="H56" s="233"/>
    </row>
    <row r="57" spans="1:8" ht="15" customHeight="1" thickTop="1" x14ac:dyDescent="0.3">
      <c r="A57" s="220"/>
      <c r="F57" s="243"/>
      <c r="G57" s="224"/>
      <c r="H57" s="223"/>
    </row>
    <row r="58" spans="1:8" ht="15" customHeight="1" x14ac:dyDescent="0.3">
      <c r="A58" s="259"/>
      <c r="B58" s="260" t="s">
        <v>523</v>
      </c>
      <c r="C58" s="261"/>
      <c r="D58" s="261"/>
      <c r="E58" s="261"/>
      <c r="F58" s="261"/>
      <c r="G58" s="222" t="s">
        <v>512</v>
      </c>
      <c r="H58" s="223"/>
    </row>
    <row r="59" spans="1:8" ht="15" customHeight="1" x14ac:dyDescent="0.3">
      <c r="A59" s="220"/>
      <c r="G59" s="222" t="s">
        <v>1</v>
      </c>
      <c r="H59" s="223"/>
    </row>
    <row r="60" spans="1:8" ht="15" customHeight="1" x14ac:dyDescent="0.3">
      <c r="A60" s="220"/>
      <c r="G60" s="222"/>
      <c r="H60" s="223"/>
    </row>
    <row r="61" spans="1:8" ht="30" customHeight="1" x14ac:dyDescent="0.3">
      <c r="A61" s="220"/>
      <c r="B61" s="344" t="s">
        <v>524</v>
      </c>
      <c r="C61" s="344"/>
      <c r="D61" s="344"/>
      <c r="E61" s="344"/>
      <c r="F61" s="243"/>
      <c r="G61" s="246">
        <v>1000</v>
      </c>
      <c r="H61" s="223"/>
    </row>
    <row r="62" spans="1:8" ht="15" customHeight="1" x14ac:dyDescent="0.3">
      <c r="A62" s="220"/>
      <c r="F62" s="243"/>
      <c r="G62" s="224"/>
      <c r="H62" s="223"/>
    </row>
    <row r="63" spans="1:8" ht="15" customHeight="1" x14ac:dyDescent="0.3">
      <c r="A63" s="220"/>
      <c r="B63" s="247" t="s">
        <v>520</v>
      </c>
      <c r="F63" s="243"/>
      <c r="G63" s="224"/>
      <c r="H63" s="223"/>
    </row>
    <row r="64" spans="1:8" ht="15" customHeight="1" x14ac:dyDescent="0.3">
      <c r="A64" s="220"/>
      <c r="F64" s="243"/>
      <c r="G64" s="224"/>
      <c r="H64" s="223"/>
    </row>
    <row r="65" spans="1:8" ht="30" customHeight="1" x14ac:dyDescent="0.3">
      <c r="A65" s="220"/>
      <c r="B65" s="344" t="s">
        <v>521</v>
      </c>
      <c r="C65" s="344"/>
      <c r="D65" s="344"/>
      <c r="E65" s="344"/>
      <c r="F65" s="295">
        <v>0</v>
      </c>
      <c r="G65" s="224">
        <f>SUM(G61*F65)</f>
        <v>0</v>
      </c>
      <c r="H65" s="223"/>
    </row>
    <row r="66" spans="1:8" ht="15" customHeight="1" x14ac:dyDescent="0.3">
      <c r="A66" s="225"/>
      <c r="B66" s="226"/>
      <c r="C66" s="226"/>
      <c r="D66" s="226"/>
      <c r="E66" s="226"/>
      <c r="F66" s="249"/>
      <c r="G66" s="227"/>
      <c r="H66" s="228"/>
    </row>
    <row r="67" spans="1:8" ht="7.5" customHeight="1" x14ac:dyDescent="0.3">
      <c r="A67" s="220"/>
      <c r="F67" s="243"/>
      <c r="H67" s="223"/>
    </row>
    <row r="68" spans="1:8" ht="15" customHeight="1" x14ac:dyDescent="0.3">
      <c r="A68" s="220"/>
      <c r="E68" s="229" t="s">
        <v>525</v>
      </c>
      <c r="F68" s="243"/>
      <c r="G68" s="224">
        <f>SUM(G60:G66)</f>
        <v>1000</v>
      </c>
      <c r="H68" s="223"/>
    </row>
    <row r="69" spans="1:8" ht="9" customHeight="1" thickBot="1" x14ac:dyDescent="0.35">
      <c r="A69" s="230"/>
      <c r="B69" s="231"/>
      <c r="C69" s="231"/>
      <c r="D69" s="231"/>
      <c r="E69" s="231"/>
      <c r="F69" s="244"/>
      <c r="G69" s="232"/>
      <c r="H69" s="233"/>
    </row>
    <row r="70" spans="1:8" ht="15" customHeight="1" thickTop="1" x14ac:dyDescent="0.3">
      <c r="A70" s="220"/>
      <c r="F70" s="243"/>
      <c r="G70" s="224"/>
      <c r="H70" s="223"/>
    </row>
    <row r="71" spans="1:8" ht="15" customHeight="1" x14ac:dyDescent="0.3">
      <c r="A71" s="259"/>
      <c r="B71" s="260" t="s">
        <v>526</v>
      </c>
      <c r="C71" s="261"/>
      <c r="D71" s="261"/>
      <c r="E71" s="261"/>
      <c r="F71" s="261"/>
      <c r="G71" s="222" t="s">
        <v>512</v>
      </c>
      <c r="H71" s="223"/>
    </row>
    <row r="72" spans="1:8" ht="15" customHeight="1" x14ac:dyDescent="0.3">
      <c r="A72" s="220"/>
      <c r="G72" s="222" t="s">
        <v>1</v>
      </c>
      <c r="H72" s="223"/>
    </row>
    <row r="73" spans="1:8" ht="15" customHeight="1" x14ac:dyDescent="0.3">
      <c r="A73" s="220"/>
      <c r="G73" s="222"/>
      <c r="H73" s="223"/>
    </row>
    <row r="74" spans="1:8" ht="30" customHeight="1" x14ac:dyDescent="0.3">
      <c r="A74" s="220"/>
      <c r="B74" s="344" t="s">
        <v>527</v>
      </c>
      <c r="C74" s="344"/>
      <c r="D74" s="344"/>
      <c r="E74" s="344"/>
      <c r="F74" s="243"/>
      <c r="G74" s="246">
        <v>1000</v>
      </c>
      <c r="H74" s="223"/>
    </row>
    <row r="75" spans="1:8" ht="15" customHeight="1" x14ac:dyDescent="0.3">
      <c r="A75" s="220"/>
      <c r="F75" s="243"/>
      <c r="G75" s="224"/>
      <c r="H75" s="223"/>
    </row>
    <row r="76" spans="1:8" ht="15" customHeight="1" x14ac:dyDescent="0.3">
      <c r="A76" s="220"/>
      <c r="B76" s="247" t="s">
        <v>520</v>
      </c>
      <c r="F76" s="243"/>
      <c r="G76" s="224"/>
      <c r="H76" s="223"/>
    </row>
    <row r="77" spans="1:8" ht="15" customHeight="1" x14ac:dyDescent="0.3">
      <c r="A77" s="220"/>
      <c r="F77" s="243"/>
      <c r="G77" s="224"/>
      <c r="H77" s="223"/>
    </row>
    <row r="78" spans="1:8" ht="30" customHeight="1" x14ac:dyDescent="0.3">
      <c r="A78" s="220"/>
      <c r="B78" s="344" t="s">
        <v>521</v>
      </c>
      <c r="C78" s="344"/>
      <c r="D78" s="344"/>
      <c r="E78" s="344"/>
      <c r="F78" s="295">
        <v>0</v>
      </c>
      <c r="G78" s="224">
        <f>SUM(G74*F78)</f>
        <v>0</v>
      </c>
      <c r="H78" s="223"/>
    </row>
    <row r="79" spans="1:8" ht="15" customHeight="1" x14ac:dyDescent="0.3">
      <c r="A79" s="220"/>
      <c r="B79" s="250"/>
      <c r="C79" s="250"/>
      <c r="D79" s="250"/>
      <c r="E79" s="250"/>
      <c r="F79" s="248"/>
      <c r="G79" s="224"/>
      <c r="H79" s="223"/>
    </row>
    <row r="80" spans="1:8" ht="60" customHeight="1" x14ac:dyDescent="0.3">
      <c r="A80" s="220"/>
      <c r="B80" s="250" t="s">
        <v>528</v>
      </c>
      <c r="C80" s="344" t="s">
        <v>529</v>
      </c>
      <c r="D80" s="344"/>
      <c r="E80" s="344"/>
      <c r="F80" s="248"/>
      <c r="G80" s="224"/>
      <c r="H80" s="223"/>
    </row>
    <row r="81" spans="1:8" ht="15" customHeight="1" x14ac:dyDescent="0.3">
      <c r="A81" s="225"/>
      <c r="B81" s="226"/>
      <c r="C81" s="226"/>
      <c r="D81" s="226"/>
      <c r="E81" s="226"/>
      <c r="F81" s="249"/>
      <c r="G81" s="227"/>
      <c r="H81" s="228"/>
    </row>
    <row r="82" spans="1:8" ht="15" customHeight="1" x14ac:dyDescent="0.3">
      <c r="A82" s="220"/>
      <c r="F82" s="243"/>
      <c r="H82" s="223"/>
    </row>
    <row r="83" spans="1:8" ht="15" customHeight="1" x14ac:dyDescent="0.3">
      <c r="A83" s="220"/>
      <c r="E83" s="229" t="s">
        <v>530</v>
      </c>
      <c r="F83" s="243"/>
      <c r="G83" s="224">
        <f>SUM(G73:G81)</f>
        <v>1000</v>
      </c>
      <c r="H83" s="223"/>
    </row>
    <row r="84" spans="1:8" ht="15" customHeight="1" thickBot="1" x14ac:dyDescent="0.35">
      <c r="A84" s="230"/>
      <c r="B84" s="231"/>
      <c r="C84" s="231"/>
      <c r="D84" s="231"/>
      <c r="E84" s="231"/>
      <c r="F84" s="244"/>
      <c r="G84" s="232"/>
      <c r="H84" s="233"/>
    </row>
    <row r="85" spans="1:8" ht="15" customHeight="1" thickTop="1" x14ac:dyDescent="0.3">
      <c r="A85" s="220"/>
      <c r="G85" s="224"/>
      <c r="H85" s="223"/>
    </row>
    <row r="86" spans="1:8" ht="15" customHeight="1" x14ac:dyDescent="0.3">
      <c r="A86" s="220"/>
      <c r="G86" s="224"/>
      <c r="H86" s="223"/>
    </row>
    <row r="87" spans="1:8" ht="15" customHeight="1" x14ac:dyDescent="0.3">
      <c r="A87" s="220"/>
      <c r="G87" s="224"/>
      <c r="H87" s="223"/>
    </row>
    <row r="88" spans="1:8" ht="15" customHeight="1" x14ac:dyDescent="0.3">
      <c r="A88" s="220"/>
      <c r="B88" s="221" t="s">
        <v>531</v>
      </c>
      <c r="G88" s="222" t="s">
        <v>512</v>
      </c>
      <c r="H88" s="223"/>
    </row>
    <row r="89" spans="1:8" ht="15" customHeight="1" x14ac:dyDescent="0.3">
      <c r="A89" s="220"/>
      <c r="G89" s="222" t="s">
        <v>1</v>
      </c>
      <c r="H89" s="223"/>
    </row>
    <row r="90" spans="1:8" ht="15" customHeight="1" x14ac:dyDescent="0.3">
      <c r="A90" s="220"/>
      <c r="G90" s="222"/>
      <c r="H90" s="223"/>
    </row>
    <row r="91" spans="1:8" ht="15" customHeight="1" x14ac:dyDescent="0.3">
      <c r="A91" s="220"/>
      <c r="C91" s="214" t="s">
        <v>532</v>
      </c>
      <c r="G91" s="224">
        <f>G13</f>
        <v>0</v>
      </c>
      <c r="H91" s="223"/>
    </row>
    <row r="92" spans="1:8" ht="15" customHeight="1" x14ac:dyDescent="0.3">
      <c r="A92" s="220"/>
      <c r="G92" s="224"/>
      <c r="H92" s="223"/>
    </row>
    <row r="93" spans="1:8" ht="15" customHeight="1" x14ac:dyDescent="0.3">
      <c r="A93" s="220"/>
      <c r="C93" s="214" t="s">
        <v>533</v>
      </c>
      <c r="G93" s="224">
        <f>G42</f>
        <v>0</v>
      </c>
      <c r="H93" s="223"/>
    </row>
    <row r="94" spans="1:8" ht="15" customHeight="1" x14ac:dyDescent="0.3">
      <c r="A94" s="220"/>
      <c r="G94" s="224"/>
      <c r="H94" s="223"/>
    </row>
    <row r="95" spans="1:8" ht="15" customHeight="1" x14ac:dyDescent="0.3">
      <c r="A95" s="220"/>
      <c r="C95" s="214" t="s">
        <v>534</v>
      </c>
      <c r="G95" s="224">
        <f>G55</f>
        <v>1000</v>
      </c>
      <c r="H95" s="223"/>
    </row>
    <row r="96" spans="1:8" ht="15" customHeight="1" x14ac:dyDescent="0.3">
      <c r="A96" s="220"/>
      <c r="G96" s="224"/>
      <c r="H96" s="223"/>
    </row>
    <row r="97" spans="1:8" ht="15" customHeight="1" x14ac:dyDescent="0.3">
      <c r="A97" s="220"/>
      <c r="C97" s="214" t="s">
        <v>535</v>
      </c>
      <c r="G97" s="224">
        <f>G68</f>
        <v>1000</v>
      </c>
      <c r="H97" s="223"/>
    </row>
    <row r="98" spans="1:8" ht="15" customHeight="1" x14ac:dyDescent="0.3">
      <c r="A98" s="220"/>
      <c r="G98" s="224"/>
      <c r="H98" s="223"/>
    </row>
    <row r="99" spans="1:8" ht="15" customHeight="1" x14ac:dyDescent="0.3">
      <c r="A99" s="220"/>
      <c r="C99" s="214" t="s">
        <v>536</v>
      </c>
      <c r="G99" s="224">
        <f>G83</f>
        <v>1000</v>
      </c>
      <c r="H99" s="223"/>
    </row>
    <row r="100" spans="1:8" ht="15" customHeight="1" thickBot="1" x14ac:dyDescent="0.35">
      <c r="A100" s="251"/>
      <c r="B100" s="252"/>
      <c r="C100" s="252"/>
      <c r="D100" s="252"/>
      <c r="E100" s="252"/>
      <c r="F100" s="252"/>
      <c r="G100" s="253"/>
      <c r="H100" s="254"/>
    </row>
    <row r="101" spans="1:8" ht="9.75" customHeight="1" x14ac:dyDescent="0.3">
      <c r="A101" s="220"/>
      <c r="G101" s="224"/>
      <c r="H101" s="223"/>
    </row>
    <row r="102" spans="1:8" ht="15" customHeight="1" x14ac:dyDescent="0.3">
      <c r="A102" s="220"/>
      <c r="E102" s="229" t="s">
        <v>537</v>
      </c>
      <c r="G102" s="224">
        <f>SUM(G90:G100)</f>
        <v>3000</v>
      </c>
      <c r="H102" s="223"/>
    </row>
    <row r="103" spans="1:8" ht="15" customHeight="1" thickBot="1" x14ac:dyDescent="0.35">
      <c r="A103" s="251"/>
      <c r="B103" s="252"/>
      <c r="C103" s="252"/>
      <c r="D103" s="252"/>
      <c r="E103" s="252"/>
      <c r="F103" s="252"/>
      <c r="G103" s="253"/>
      <c r="H103" s="254"/>
    </row>
    <row r="104" spans="1:8" x14ac:dyDescent="0.3">
      <c r="G104" s="255"/>
    </row>
    <row r="105" spans="1:8" x14ac:dyDescent="0.3">
      <c r="G105" s="255"/>
    </row>
    <row r="106" spans="1:8" x14ac:dyDescent="0.3">
      <c r="G106" s="255"/>
    </row>
    <row r="107" spans="1:8" x14ac:dyDescent="0.3">
      <c r="G107" s="255"/>
    </row>
    <row r="108" spans="1:8" x14ac:dyDescent="0.3">
      <c r="G108" s="255"/>
    </row>
    <row r="109" spans="1:8" x14ac:dyDescent="0.3">
      <c r="G109" s="255"/>
    </row>
    <row r="110" spans="1:8" x14ac:dyDescent="0.3">
      <c r="G110" s="255"/>
    </row>
    <row r="111" spans="1:8" x14ac:dyDescent="0.3">
      <c r="G111" s="255"/>
    </row>
    <row r="112" spans="1:8" x14ac:dyDescent="0.3">
      <c r="G112" s="255"/>
    </row>
    <row r="113" spans="7:7" x14ac:dyDescent="0.3">
      <c r="G113" s="255"/>
    </row>
    <row r="114" spans="7:7" x14ac:dyDescent="0.3">
      <c r="G114" s="255"/>
    </row>
    <row r="115" spans="7:7" x14ac:dyDescent="0.3">
      <c r="G115" s="255"/>
    </row>
    <row r="116" spans="7:7" x14ac:dyDescent="0.3">
      <c r="G116" s="255"/>
    </row>
    <row r="117" spans="7:7" x14ac:dyDescent="0.3">
      <c r="G117" s="255"/>
    </row>
    <row r="118" spans="7:7" x14ac:dyDescent="0.3">
      <c r="G118" s="255"/>
    </row>
    <row r="119" spans="7:7" x14ac:dyDescent="0.3">
      <c r="G119" s="255"/>
    </row>
    <row r="120" spans="7:7" x14ac:dyDescent="0.3">
      <c r="G120" s="255"/>
    </row>
    <row r="121" spans="7:7" x14ac:dyDescent="0.3">
      <c r="G121" s="255"/>
    </row>
    <row r="122" spans="7:7" x14ac:dyDescent="0.3">
      <c r="G122" s="255"/>
    </row>
    <row r="123" spans="7:7" x14ac:dyDescent="0.3">
      <c r="G123" s="255"/>
    </row>
    <row r="124" spans="7:7" x14ac:dyDescent="0.3">
      <c r="G124" s="255"/>
    </row>
    <row r="125" spans="7:7" x14ac:dyDescent="0.3">
      <c r="G125" s="255"/>
    </row>
    <row r="126" spans="7:7" x14ac:dyDescent="0.3">
      <c r="G126" s="255"/>
    </row>
    <row r="127" spans="7:7" x14ac:dyDescent="0.3">
      <c r="G127" s="255"/>
    </row>
  </sheetData>
  <mergeCells count="9">
    <mergeCell ref="B74:E74"/>
    <mergeCell ref="B78:E78"/>
    <mergeCell ref="C80:E80"/>
    <mergeCell ref="B18:F18"/>
    <mergeCell ref="B32:F32"/>
    <mergeCell ref="B48:E48"/>
    <mergeCell ref="B52:E52"/>
    <mergeCell ref="B61:E61"/>
    <mergeCell ref="B65:E65"/>
  </mergeCells>
  <pageMargins left="0.70866141732283472" right="0.70866141732283472" top="0.74803149606299213" bottom="0.74803149606299213" header="0.31496062992125984" footer="0.31496062992125984"/>
  <pageSetup paperSize="9" scale="72" fitToHeight="4" orientation="landscape" r:id="rId1"/>
  <rowBreaks count="2" manualBreakCount="2">
    <brk id="43" max="16383" man="1"/>
    <brk id="6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Price Summary</vt:lpstr>
      <vt:lpstr>B - Pre Construction Fee </vt:lpstr>
      <vt:lpstr>C - Prelims Staff</vt:lpstr>
      <vt:lpstr>D - Prelims Other</vt:lpstr>
      <vt:lpstr>E - Dayworks</vt:lpstr>
      <vt:lpstr>'B - Pre Construction Fee '!Print_Area</vt:lpstr>
      <vt:lpstr>'C - Prelims Staff'!Print_Area</vt:lpstr>
      <vt:lpstr>'D - Prelims Other'!Print_Area</vt:lpstr>
      <vt:lpstr>'Price Summary'!Print_Area</vt:lpstr>
      <vt:lpstr>'B - Pre Construction Fee '!Print_Titles</vt:lpstr>
      <vt:lpstr>'C - Prelims Staff'!Print_Titles</vt:lpstr>
      <vt:lpstr>'D - Prelims Other'!Print_Titles</vt:lpstr>
      <vt:lpstr>'E - Dayworks'!Print_Titles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npsdbs</dc:creator>
  <cp:lastModifiedBy>Harrison Elliott</cp:lastModifiedBy>
  <cp:lastPrinted>2016-11-11T17:18:08Z</cp:lastPrinted>
  <dcterms:created xsi:type="dcterms:W3CDTF">2010-03-15T10:16:26Z</dcterms:created>
  <dcterms:modified xsi:type="dcterms:W3CDTF">2023-05-12T10:19:19Z</dcterms:modified>
</cp:coreProperties>
</file>